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2400" windowWidth="21600" windowHeight="11505"/>
  </bookViews>
  <sheets>
    <sheet name="Форма №1 на 2028" sheetId="1" r:id="rId1"/>
    <sheet name="Форма №2 на 2028" sheetId="2" r:id="rId2"/>
  </sheets>
  <definedNames>
    <definedName name="_xlnm.Print_Titles" localSheetId="0">'Форма №1 на 2028'!$10:$10</definedName>
    <definedName name="_xlnm.Print_Area" localSheetId="0">'Форма №1 на 2028'!$A$1:$P$354</definedName>
    <definedName name="_xlnm.Print_Area" localSheetId="1">'Форма №2 на 2028'!$A$1:$L$49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8" i="1" l="1"/>
  <c r="F347" i="1" s="1"/>
  <c r="G338" i="1"/>
  <c r="G347" i="1" s="1"/>
  <c r="H338" i="1"/>
  <c r="H347" i="1" s="1"/>
  <c r="I338" i="1"/>
  <c r="I347" i="1" s="1"/>
  <c r="J338" i="1"/>
  <c r="J347" i="1" s="1"/>
  <c r="K338" i="1"/>
  <c r="K347" i="1" s="1"/>
  <c r="L338" i="1"/>
  <c r="L347" i="1" s="1"/>
  <c r="M338" i="1"/>
  <c r="M347" i="1" s="1"/>
  <c r="N338" i="1"/>
  <c r="N347" i="1" s="1"/>
  <c r="O338" i="1"/>
  <c r="O347" i="1" s="1"/>
  <c r="P338" i="1"/>
  <c r="P347" i="1" s="1"/>
  <c r="F339" i="1"/>
  <c r="F348" i="1" s="1"/>
  <c r="G339" i="1"/>
  <c r="G348" i="1" s="1"/>
  <c r="H339" i="1"/>
  <c r="H348" i="1" s="1"/>
  <c r="I339" i="1"/>
  <c r="I348" i="1" s="1"/>
  <c r="J339" i="1"/>
  <c r="J348" i="1" s="1"/>
  <c r="K339" i="1"/>
  <c r="K348" i="1" s="1"/>
  <c r="L339" i="1"/>
  <c r="L348" i="1" s="1"/>
  <c r="M339" i="1"/>
  <c r="M348" i="1" s="1"/>
  <c r="N339" i="1"/>
  <c r="N348" i="1" s="1"/>
  <c r="O339" i="1"/>
  <c r="O348" i="1" s="1"/>
  <c r="P339" i="1"/>
  <c r="P348" i="1" s="1"/>
  <c r="F340" i="1"/>
  <c r="F349" i="1" s="1"/>
  <c r="G340" i="1"/>
  <c r="G349" i="1" s="1"/>
  <c r="H340" i="1"/>
  <c r="H349" i="1" s="1"/>
  <c r="I340" i="1"/>
  <c r="I349" i="1" s="1"/>
  <c r="J340" i="1"/>
  <c r="J349" i="1" s="1"/>
  <c r="K340" i="1"/>
  <c r="K349" i="1" s="1"/>
  <c r="L340" i="1"/>
  <c r="L349" i="1" s="1"/>
  <c r="M340" i="1"/>
  <c r="M349" i="1" s="1"/>
  <c r="N340" i="1"/>
  <c r="N349" i="1" s="1"/>
  <c r="O340" i="1"/>
  <c r="O349" i="1" s="1"/>
  <c r="P340" i="1"/>
  <c r="P349" i="1" s="1"/>
  <c r="F341" i="1"/>
  <c r="F350" i="1" s="1"/>
  <c r="G341" i="1"/>
  <c r="G350" i="1" s="1"/>
  <c r="H341" i="1"/>
  <c r="H350" i="1" s="1"/>
  <c r="I341" i="1"/>
  <c r="I350" i="1" s="1"/>
  <c r="J341" i="1"/>
  <c r="J350" i="1" s="1"/>
  <c r="K341" i="1"/>
  <c r="K350" i="1" s="1"/>
  <c r="L341" i="1"/>
  <c r="L350" i="1" s="1"/>
  <c r="M341" i="1"/>
  <c r="M350" i="1" s="1"/>
  <c r="N341" i="1"/>
  <c r="N350" i="1" s="1"/>
  <c r="O341" i="1"/>
  <c r="O350" i="1" s="1"/>
  <c r="P341" i="1"/>
  <c r="P350" i="1" s="1"/>
  <c r="F342" i="1"/>
  <c r="F351" i="1" s="1"/>
  <c r="G342" i="1"/>
  <c r="G351" i="1" s="1"/>
  <c r="H342" i="1"/>
  <c r="H351" i="1" s="1"/>
  <c r="I342" i="1"/>
  <c r="I351" i="1" s="1"/>
  <c r="J342" i="1"/>
  <c r="J351" i="1" s="1"/>
  <c r="K342" i="1"/>
  <c r="K351" i="1" s="1"/>
  <c r="L342" i="1"/>
  <c r="L351" i="1" s="1"/>
  <c r="M342" i="1"/>
  <c r="M351" i="1" s="1"/>
  <c r="N342" i="1"/>
  <c r="N351" i="1" s="1"/>
  <c r="O342" i="1"/>
  <c r="O351" i="1" s="1"/>
  <c r="P342" i="1"/>
  <c r="P351" i="1" s="1"/>
  <c r="F343" i="1"/>
  <c r="G343" i="1"/>
  <c r="H343" i="1"/>
  <c r="I343" i="1"/>
  <c r="J343" i="1"/>
  <c r="K343" i="1"/>
  <c r="L343" i="1"/>
  <c r="M343" i="1"/>
  <c r="N343" i="1"/>
  <c r="O343" i="1"/>
  <c r="P343" i="1"/>
  <c r="G337" i="1"/>
  <c r="G346" i="1" s="1"/>
  <c r="H337" i="1"/>
  <c r="H346" i="1" s="1"/>
  <c r="I337" i="1"/>
  <c r="I346" i="1" s="1"/>
  <c r="I352" i="1" s="1"/>
  <c r="J337" i="1"/>
  <c r="J346" i="1" s="1"/>
  <c r="K337" i="1"/>
  <c r="K346" i="1" s="1"/>
  <c r="L337" i="1"/>
  <c r="L346" i="1" s="1"/>
  <c r="L352" i="1" s="1"/>
  <c r="M337" i="1"/>
  <c r="M346" i="1" s="1"/>
  <c r="N337" i="1"/>
  <c r="N346" i="1" s="1"/>
  <c r="O337" i="1"/>
  <c r="O346" i="1" s="1"/>
  <c r="O352" i="1" s="1"/>
  <c r="P337" i="1"/>
  <c r="P346" i="1" s="1"/>
  <c r="H326" i="1"/>
  <c r="I326" i="1"/>
  <c r="J326" i="1"/>
  <c r="K326" i="1"/>
  <c r="L326" i="1"/>
  <c r="M326" i="1"/>
  <c r="N326" i="1"/>
  <c r="O326" i="1"/>
  <c r="P326" i="1"/>
  <c r="H335" i="1"/>
  <c r="I335" i="1"/>
  <c r="J335" i="1"/>
  <c r="K335" i="1"/>
  <c r="L335" i="1"/>
  <c r="M335" i="1"/>
  <c r="N335" i="1"/>
  <c r="O335" i="1"/>
  <c r="P335" i="1"/>
  <c r="F335" i="1"/>
  <c r="G336" i="1"/>
  <c r="G335" i="1"/>
  <c r="F326" i="1"/>
  <c r="G327" i="1"/>
  <c r="G326" i="1"/>
  <c r="G318" i="1"/>
  <c r="G317" i="1"/>
  <c r="H317" i="1"/>
  <c r="H318" i="1" s="1"/>
  <c r="I317" i="1"/>
  <c r="J317" i="1"/>
  <c r="K317" i="1"/>
  <c r="L317" i="1"/>
  <c r="M317" i="1"/>
  <c r="N317" i="1"/>
  <c r="O317" i="1"/>
  <c r="P317" i="1"/>
  <c r="F317" i="1"/>
  <c r="F337" i="1"/>
  <c r="C337" i="1"/>
  <c r="M336" i="1"/>
  <c r="L336" i="1"/>
  <c r="H336" i="1"/>
  <c r="P334" i="1"/>
  <c r="P336" i="1" s="1"/>
  <c r="O334" i="1"/>
  <c r="O336" i="1" s="1"/>
  <c r="N334" i="1"/>
  <c r="N336" i="1" s="1"/>
  <c r="M334" i="1"/>
  <c r="L334" i="1"/>
  <c r="K334" i="1"/>
  <c r="K336" i="1" s="1"/>
  <c r="J334" i="1"/>
  <c r="J336" i="1" s="1"/>
  <c r="I334" i="1"/>
  <c r="I336" i="1" s="1"/>
  <c r="H334" i="1"/>
  <c r="G334" i="1"/>
  <c r="F333" i="1"/>
  <c r="F332" i="1"/>
  <c r="F331" i="1"/>
  <c r="F330" i="1"/>
  <c r="F329" i="1"/>
  <c r="F328" i="1"/>
  <c r="F334" i="1" s="1"/>
  <c r="N327" i="1"/>
  <c r="M327" i="1"/>
  <c r="L327" i="1"/>
  <c r="H327" i="1"/>
  <c r="P325" i="1"/>
  <c r="P327" i="1" s="1"/>
  <c r="O325" i="1"/>
  <c r="N325" i="1"/>
  <c r="M325" i="1"/>
  <c r="L325" i="1"/>
  <c r="K325" i="1"/>
  <c r="K327" i="1" s="1"/>
  <c r="J325" i="1"/>
  <c r="J327" i="1" s="1"/>
  <c r="I325" i="1"/>
  <c r="H325" i="1"/>
  <c r="G324" i="1"/>
  <c r="F324" i="1"/>
  <c r="G323" i="1"/>
  <c r="F323" i="1" s="1"/>
  <c r="G322" i="1"/>
  <c r="F322" i="1"/>
  <c r="G321" i="1"/>
  <c r="G325" i="1" s="1"/>
  <c r="F321" i="1"/>
  <c r="F320" i="1"/>
  <c r="F319" i="1"/>
  <c r="O318" i="1"/>
  <c r="N318" i="1"/>
  <c r="M318" i="1"/>
  <c r="I318" i="1"/>
  <c r="P316" i="1"/>
  <c r="O316" i="1"/>
  <c r="N316" i="1"/>
  <c r="M316" i="1"/>
  <c r="L316" i="1"/>
  <c r="L318" i="1" s="1"/>
  <c r="K316" i="1"/>
  <c r="K318" i="1" s="1"/>
  <c r="J316" i="1"/>
  <c r="I316" i="1"/>
  <c r="H316" i="1"/>
  <c r="G316" i="1"/>
  <c r="F315" i="1"/>
  <c r="F314" i="1"/>
  <c r="F313" i="1"/>
  <c r="F312" i="1"/>
  <c r="F311" i="1"/>
  <c r="F310" i="1"/>
  <c r="F316" i="1" s="1"/>
  <c r="K352" i="1" l="1"/>
  <c r="P352" i="1"/>
  <c r="J352" i="1"/>
  <c r="N352" i="1"/>
  <c r="H352" i="1"/>
  <c r="M352" i="1"/>
  <c r="G352" i="1"/>
  <c r="H344" i="1"/>
  <c r="F344" i="1"/>
  <c r="M344" i="1"/>
  <c r="L344" i="1"/>
  <c r="G344" i="1"/>
  <c r="K344" i="1"/>
  <c r="P344" i="1"/>
  <c r="J344" i="1"/>
  <c r="O344" i="1"/>
  <c r="I344" i="1"/>
  <c r="N344" i="1"/>
  <c r="F325" i="1"/>
  <c r="I327" i="1"/>
  <c r="O327" i="1"/>
  <c r="J318" i="1"/>
  <c r="P318" i="1"/>
  <c r="C48" i="2" l="1"/>
  <c r="C49" i="2" s="1"/>
  <c r="D48" i="2"/>
  <c r="D49" i="2" s="1"/>
  <c r="E48" i="2"/>
  <c r="E49" i="2" s="1"/>
  <c r="F48" i="2"/>
  <c r="F49" i="2" s="1"/>
  <c r="G48" i="2"/>
  <c r="G49" i="2" s="1"/>
  <c r="H48" i="2"/>
  <c r="H49" i="2" s="1"/>
  <c r="I48" i="2"/>
  <c r="I49" i="2" s="1"/>
  <c r="J48" i="2"/>
  <c r="J49" i="2" s="1"/>
  <c r="K48" i="2"/>
  <c r="K49" i="2" s="1"/>
  <c r="L48" i="2"/>
  <c r="L49" i="2" s="1"/>
  <c r="C346" i="1" l="1"/>
  <c r="F353" i="1"/>
  <c r="F346" i="1" l="1"/>
  <c r="F352" i="1" s="1"/>
  <c r="J353" i="1" l="1"/>
  <c r="I353" i="1" l="1"/>
  <c r="H353" i="1"/>
  <c r="G353" i="1" l="1"/>
</calcChain>
</file>

<file path=xl/sharedStrings.xml><?xml version="1.0" encoding="utf-8"?>
<sst xmlns="http://schemas.openxmlformats.org/spreadsheetml/2006/main" count="664" uniqueCount="142">
  <si>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</si>
  <si>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</si>
  <si>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</si>
  <si>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</si>
  <si>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</si>
  <si>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</si>
  <si>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</si>
  <si>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</si>
  <si>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</si>
  <si>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</si>
  <si>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</si>
  <si>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</si>
  <si>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</si>
  <si>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</si>
  <si>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</si>
  <si>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</si>
  <si>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</si>
  <si>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</si>
  <si>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</si>
  <si>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</si>
  <si>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</si>
  <si>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</si>
  <si>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</si>
  <si>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</si>
  <si>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</si>
  <si>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</si>
  <si>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</si>
  <si>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</si>
  <si>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</si>
  <si>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</si>
  <si>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</si>
  <si>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</si>
  <si>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</si>
  <si>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</si>
  <si>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</si>
  <si>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</si>
  <si>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</si>
  <si>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</si>
  <si>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</si>
  <si>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</si>
  <si>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</si>
  <si>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</si>
  <si>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</si>
  <si>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</si>
  <si>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</si>
  <si>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</si>
  <si>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</si>
  <si>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</si>
  <si>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</si>
  <si>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Итого по счету регионального оператора</t>
  </si>
  <si>
    <t>X</t>
  </si>
  <si>
    <t>Всего по Таймырский Долгано-Ненецкий муниципальный район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</si>
  <si>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</si>
  <si>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</si>
  <si>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</si>
  <si>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</si>
  <si>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</si>
  <si>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</si>
  <si>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</si>
  <si>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</si>
  <si>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</si>
  <si>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Адрес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</si>
  <si>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</si>
  <si>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</si>
  <si>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</si>
  <si>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</si>
  <si>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</si>
  <si>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</si>
  <si>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</si>
  <si>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</si>
  <si>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</si>
  <si>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</si>
  <si>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</si>
  <si>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</si>
  <si>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средства собственников</t>
  </si>
  <si>
    <t>меры финансовой поддержки</t>
  </si>
  <si>
    <t>государственной корпорации – Фонд содействия реформированию жилищно-коммунального хозяйства</t>
  </si>
  <si>
    <t>Удельная стоимость капитального ремонта 1 кв.м. общей площади помещений многоквартирного дома, руб./кв.м</t>
  </si>
  <si>
    <t>Утвержденная предельная стоимость капитального ремонта 1 кв.м. общей площади помещений многоквартирного дома, руб./кв.м</t>
  </si>
  <si>
    <t>1.18</t>
  </si>
  <si>
    <t>1.16</t>
  </si>
  <si>
    <t>1.17</t>
  </si>
  <si>
    <t>1.19</t>
  </si>
  <si>
    <t>1.20</t>
  </si>
  <si>
    <t>2.</t>
  </si>
  <si>
    <t>средства
собственников</t>
  </si>
  <si>
    <t>Объем работ по капитальному ремонту общего имущества в многоквартирных домах, включенных в краткосрочный план на 2028 год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</si>
  <si>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</si>
  <si>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</si>
  <si>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</si>
  <si>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</si>
  <si>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</si>
  <si>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</si>
  <si>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</si>
  <si>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</si>
  <si>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</si>
  <si>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</si>
  <si>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</si>
  <si>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</si>
  <si>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г. Дудинка, ул. Андреевой, д. 3</t>
  </si>
  <si>
    <t>г. Дудинка, ул. Бегичева, д. 6</t>
  </si>
  <si>
    <t>г. Дудинка, ул. Горького, д. 32</t>
  </si>
  <si>
    <t xml:space="preserve"> г. Дудинка, ул. Горького, д. 38</t>
  </si>
  <si>
    <t>г. Дудинка, ул. Горького, д. 49</t>
  </si>
  <si>
    <t>г. Дудинка, ул. Дудинская, д. 1</t>
  </si>
  <si>
    <t>г. Дудинка, ул. Дудинская, д. 1А</t>
  </si>
  <si>
    <t>г. Дудинка, ул. Дудинская, д. 7</t>
  </si>
  <si>
    <t>г. Дудинка, ул. Дудинская, д. 9</t>
  </si>
  <si>
    <t>г. Дудинка, ул. Дудинская, д. 11</t>
  </si>
  <si>
    <t>г. Дудинка, ул. Дудинская, д. 19</t>
  </si>
  <si>
    <t>г. Дудинка, ул. Линейная, д. 23А</t>
  </si>
  <si>
    <t>г. Дудинка, ул. Матросова, д. 2А</t>
  </si>
  <si>
    <t>г. Дудинка, ул. Матросова, д. 2Б</t>
  </si>
  <si>
    <t>г. Дудинка, ул. Островского, д. 5</t>
  </si>
  <si>
    <t>г. Дудинка, ул. Островского, д. 5А</t>
  </si>
  <si>
    <t>г. Дудинка, ул. Островского, д. 15А</t>
  </si>
  <si>
    <t>г. Дудинка, ул. Островского, д. 17</t>
  </si>
  <si>
    <t>г. Дудинка, ул. Островского, д. 18/1</t>
  </si>
  <si>
    <t>г. Дудинка, ул. Островского, д. 19</t>
  </si>
  <si>
    <t>г. Дудинка, ул. Островского, д. 20/2</t>
  </si>
  <si>
    <t>г. Дудинка, ул. Спортивная, д. 17А</t>
  </si>
  <si>
    <t>г. Дудинка, ул. Щорса, д. 1</t>
  </si>
  <si>
    <t>г. Дудинка, ул. Щорса, д. 1А</t>
  </si>
  <si>
    <t>г. Дудинка, ул. Щорса, д. 9</t>
  </si>
  <si>
    <t>г. Дудинка, ул. Щорса, д. 13</t>
  </si>
  <si>
    <t>г. Дудинка, ул. Щорса, д. 17</t>
  </si>
  <si>
    <t>г. Дудинка, ул. Щорса, д. 17Б</t>
  </si>
  <si>
    <t>г. Дудинка, ул. Щорса, д. 19</t>
  </si>
  <si>
    <t>г. Дудинка, ул. Щорса, д. 21А</t>
  </si>
  <si>
    <t>г. Дудинка, ул. Щорса, д. 23Б</t>
  </si>
  <si>
    <t>г. Дудинка, ул. Щорса, д. 25А</t>
  </si>
  <si>
    <t>с. Хатанга, ул. Краснопеева, д. 10</t>
  </si>
  <si>
    <t>1.33</t>
  </si>
  <si>
    <t>1.34</t>
  </si>
  <si>
    <t>1.36</t>
  </si>
  <si>
    <t>1.35</t>
  </si>
  <si>
    <t>с. Хатанга, ул Геологическая, д. 8</t>
  </si>
  <si>
    <t>с. Хатанга, ул Полярная, д. 41</t>
  </si>
  <si>
    <t>с. Хатанга, ул Советская, д. 29</t>
  </si>
  <si>
    <t>Краткосрочный план реализации региональной программы капитального ремонта общего имущества в многоквартирных домах,
расположенных на территории Таймырского Долгано-Ненецкого муниципального округа, на 2028 год</t>
  </si>
  <si>
    <t>Таймырский Долгано-Ненецкий муниципальный округ</t>
  </si>
  <si>
    <t>Приложение 2 к постановлению
Администрации муниципального района
от 13.05.2026 № 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</si>
</sst>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"/>
  </numFmts>
  <fonts count="2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Arial Cyr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5">
    <xf numFmtId="0" fontId="0" fillId="0" borderId="0" xfId="0">
      <alignment horizontal="left" vertical="center" wrapText="1"/>
    </xf>
    <xf numFmtId="0" fontId="0" fillId="0" borderId="0" xfId="0" applyFill="1">
      <alignment horizontal="left" vertical="center" wrapText="1"/>
    </xf>
    <xf numFmtId="0" fontId="18" fillId="0" borderId="0" xfId="0" applyFont="1" applyAlignment="1"/>
    <xf numFmtId="0" fontId="20" fillId="0" borderId="0" xfId="0" applyFont="1">
      <alignment horizontal="left" vertical="center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22" fillId="0" borderId="10" xfId="0" applyFont="1" applyFill="1" applyBorder="1" applyAlignment="1">
      <alignment horizontal="center" vertical="center" wrapText="1"/>
    </xf>
    <xf numFmtId="0" fontId="21" fillId="0" borderId="0" xfId="0" applyFo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textRotation="90" wrapText="1"/>
    </xf>
    <xf numFmtId="0" fontId="23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vertical="center" wrapText="1"/>
    </xf>
    <xf numFmtId="0" fontId="23" fillId="0" borderId="10" xfId="0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right" vertical="center" wrapText="1"/>
    </xf>
    <xf numFmtId="164" fontId="23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horizontal="left" vertical="center" wrapText="1"/>
    </xf>
    <xf numFmtId="49" fontId="19" fillId="0" borderId="10" xfId="0" applyNumberFormat="1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vertical="center" wrapText="1"/>
    </xf>
    <xf numFmtId="4" fontId="21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6" fillId="0" borderId="10" xfId="0" applyNumberFormat="1" applyFont="1" applyFill="1" applyBorder="1">
      <alignment horizontal="left" vertical="center" wrapText="1"/>
    </xf>
    <xf numFmtId="4" fontId="26" fillId="0" borderId="10" xfId="0" applyNumberFormat="1" applyFont="1" applyFill="1" applyBorder="1" applyAlignment="1">
      <alignment horizontal="right" vertical="center" wrapText="1"/>
    </xf>
    <xf numFmtId="49" fontId="19" fillId="0" borderId="10" xfId="0" applyNumberFormat="1" applyFont="1" applyBorder="1" applyAlignment="1">
      <alignment vertical="center" wrapText="1"/>
    </xf>
    <xf numFmtId="4" fontId="21" fillId="0" borderId="10" xfId="0" applyNumberFormat="1" applyFont="1" applyFill="1" applyBorder="1" applyAlignment="1">
      <alignment horizontal="right" vertical="center" wrapText="1"/>
    </xf>
    <xf numFmtId="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0" fontId="20" fillId="0" borderId="22" xfId="0" applyFont="1" applyFill="1" applyBorder="1" applyAlignment="1">
      <alignment horizontal="left" vertical="center" wrapText="1"/>
    </xf>
    <xf numFmtId="0" fontId="21" fillId="0" borderId="11" xfId="0" applyFont="1" applyFill="1" applyBorder="1" applyAlignment="1">
      <alignment horizontal="center" vertical="center" textRotation="90" wrapText="1"/>
    </xf>
    <xf numFmtId="0" fontId="21" fillId="0" borderId="13" xfId="0" applyFont="1" applyFill="1" applyBorder="1" applyAlignment="1">
      <alignment horizontal="center" vertical="center" textRotation="90" wrapText="1"/>
    </xf>
    <xf numFmtId="0" fontId="21" fillId="0" borderId="12" xfId="0" applyFont="1" applyFill="1" applyBorder="1" applyAlignment="1">
      <alignment horizontal="center" vertical="center" textRotation="90" wrapText="1"/>
    </xf>
    <xf numFmtId="164" fontId="21" fillId="0" borderId="11" xfId="0" applyNumberFormat="1" applyFont="1" applyFill="1" applyBorder="1" applyAlignment="1">
      <alignment horizontal="center" vertical="center" textRotation="90" wrapText="1"/>
    </xf>
    <xf numFmtId="164" fontId="21" fillId="0" borderId="13" xfId="0" applyNumberFormat="1" applyFont="1" applyFill="1" applyBorder="1" applyAlignment="1">
      <alignment horizontal="center" vertical="center" textRotation="90" wrapText="1"/>
    </xf>
    <xf numFmtId="164" fontId="21" fillId="0" borderId="12" xfId="0" applyNumberFormat="1" applyFont="1" applyFill="1" applyBorder="1" applyAlignment="1">
      <alignment horizontal="center" vertical="center" textRotation="90" wrapText="1"/>
    </xf>
    <xf numFmtId="0" fontId="21" fillId="0" borderId="11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1" fillId="0" borderId="13" xfId="0" applyFont="1" applyFill="1" applyBorder="1" applyAlignment="1">
      <alignment horizontal="left" vertical="center" wrapText="1"/>
    </xf>
    <xf numFmtId="0" fontId="21" fillId="0" borderId="20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4" fontId="19" fillId="0" borderId="10" xfId="0" applyNumberFormat="1" applyFont="1" applyBorder="1" applyAlignment="1">
      <alignment horizontal="center" vertical="center" textRotation="90" wrapText="1"/>
    </xf>
    <xf numFmtId="49" fontId="19" fillId="0" borderId="10" xfId="0" applyNumberFormat="1" applyFont="1" applyBorder="1" applyAlignment="1">
      <alignment vertical="center" wrapText="1"/>
    </xf>
    <xf numFmtId="49" fontId="19" fillId="0" borderId="20" xfId="0" applyNumberFormat="1" applyFont="1" applyBorder="1" applyAlignment="1">
      <alignment vertical="center" wrapText="1"/>
    </xf>
    <xf numFmtId="49" fontId="19" fillId="0" borderId="21" xfId="0" applyNumberFormat="1" applyFont="1" applyBorder="1" applyAlignment="1">
      <alignment vertical="center" wrapText="1"/>
    </xf>
    <xf numFmtId="49" fontId="21" fillId="0" borderId="11" xfId="0" applyNumberFormat="1" applyFont="1" applyFill="1" applyBorder="1" applyAlignment="1">
      <alignment horizontal="center" vertical="center" textRotation="90" wrapText="1"/>
    </xf>
    <xf numFmtId="4" fontId="21" fillId="0" borderId="10" xfId="0" applyNumberFormat="1" applyFont="1" applyBorder="1" applyAlignment="1">
      <alignment horizontal="center" vertical="center" textRotation="90" wrapText="1"/>
    </xf>
    <xf numFmtId="0" fontId="21" fillId="0" borderId="0" xfId="0" applyFont="1" applyAlignment="1">
      <alignment horizontal="right" vertical="top" wrapText="1"/>
    </xf>
    <xf numFmtId="0" fontId="21" fillId="0" borderId="23" xfId="0" applyFont="1" applyBorder="1" applyAlignment="1">
      <alignment horizontal="left" vertical="center" wrapText="1"/>
    </xf>
    <xf numFmtId="0" fontId="23" fillId="0" borderId="11" xfId="0" applyFont="1" applyFill="1" applyBorder="1" applyAlignment="1">
      <alignment horizontal="center" vertical="center" textRotation="90" wrapText="1"/>
    </xf>
    <xf numFmtId="0" fontId="23" fillId="0" borderId="12" xfId="0" applyFont="1" applyFill="1" applyBorder="1" applyAlignment="1">
      <alignment horizontal="center" vertical="center" textRotation="90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textRotation="90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textRotation="90" wrapText="1"/>
    </xf>
    <xf numFmtId="0" fontId="23" fillId="0" borderId="11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23" fillId="0" borderId="20" xfId="0" applyFont="1" applyFill="1" applyBorder="1" applyAlignment="1">
      <alignment horizontal="left" vertical="center" wrapText="1"/>
    </xf>
    <xf numFmtId="0" fontId="23" fillId="0" borderId="21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right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textRotation="90" wrapText="1"/>
    </xf>
    <xf numFmtId="0" fontId="22" fillId="0" borderId="12" xfId="0" applyFont="1" applyFill="1" applyBorder="1" applyAlignment="1">
      <alignment horizontal="center" vertical="center" textRotation="90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4"/>
  <sheetViews>
    <sheetView tabSelected="1" view="pageBreakPreview" topLeftCell="C1" zoomScaleNormal="90" zoomScaleSheetLayoutView="100" workbookViewId="0">
      <selection activeCell="F1" sqref="F1"/>
    </sheetView>
  </sheetViews>
  <sheetFormatPr defaultRowHeight="12.75" x14ac:dyDescent="0.2"/>
  <cols>
    <col min="1" max="1" width="3.85546875" style="6" customWidth="1"/>
    <col min="2" max="2" width="6.28515625" style="6" customWidth="1"/>
    <col min="3" max="3" width="5.85546875" style="6" customWidth="1"/>
    <col min="4" max="4" width="13.7109375" style="16" customWidth="1"/>
    <col min="5" max="5" width="42" style="16" customWidth="1"/>
    <col min="6" max="6" width="15.28515625" style="6" customWidth="1"/>
    <col min="7" max="7" width="15.85546875" style="6" customWidth="1"/>
    <col min="8" max="8" width="14.5703125" style="6" customWidth="1"/>
    <col min="9" max="9" width="14.140625" style="6" customWidth="1"/>
    <col min="10" max="10" width="12.7109375" style="6" customWidth="1"/>
    <col min="11" max="11" width="10.5703125" style="6" customWidth="1"/>
    <col min="12" max="12" width="12.140625" style="6" customWidth="1"/>
    <col min="13" max="14" width="10.5703125" style="6" customWidth="1"/>
    <col min="15" max="15" width="8.28515625" style="6" customWidth="1"/>
    <col min="16" max="16" width="9.5703125" style="6" customWidth="1"/>
  </cols>
  <sheetData>
    <row r="1" spans="1:16" ht="48.75" customHeight="1" x14ac:dyDescent="0.2">
      <c r="K1" s="50" t="s">
        <v>141</v>
      </c>
      <c r="L1" s="50"/>
      <c r="M1" s="50"/>
      <c r="N1" s="50"/>
      <c r="O1" s="50"/>
      <c r="P1" s="50"/>
    </row>
    <row r="2" spans="1:16" x14ac:dyDescent="0.2">
      <c r="J2" s="57" t="s">
        <v>0</v>
      </c>
      <c r="K2" s="57"/>
      <c r="L2" s="57"/>
      <c r="M2" s="57"/>
      <c r="N2" s="57"/>
      <c r="O2" s="57"/>
      <c r="P2" s="57"/>
    </row>
    <row r="3" spans="1:16" ht="26.25" customHeight="1" x14ac:dyDescent="0.2">
      <c r="A3" s="58" t="s">
        <v>139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 ht="12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11.25" customHeight="1" x14ac:dyDescent="0.2">
      <c r="A5" s="51" t="s">
        <v>60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x14ac:dyDescent="0.2">
      <c r="A6" s="52" t="s">
        <v>1</v>
      </c>
      <c r="B6" s="52" t="s">
        <v>2</v>
      </c>
      <c r="C6" s="52" t="s">
        <v>3</v>
      </c>
      <c r="D6" s="60" t="s">
        <v>4</v>
      </c>
      <c r="E6" s="61"/>
      <c r="F6" s="54" t="s">
        <v>5</v>
      </c>
      <c r="G6" s="55"/>
      <c r="H6" s="55"/>
      <c r="I6" s="55"/>
      <c r="J6" s="55"/>
      <c r="K6" s="55"/>
      <c r="L6" s="55"/>
      <c r="M6" s="55"/>
      <c r="N6" s="55"/>
      <c r="O6" s="55"/>
      <c r="P6" s="56"/>
    </row>
    <row r="7" spans="1:16" x14ac:dyDescent="0.2">
      <c r="A7" s="59"/>
      <c r="B7" s="59"/>
      <c r="C7" s="59"/>
      <c r="D7" s="62"/>
      <c r="E7" s="63"/>
      <c r="F7" s="52" t="s">
        <v>6</v>
      </c>
      <c r="G7" s="54" t="s">
        <v>7</v>
      </c>
      <c r="H7" s="55"/>
      <c r="I7" s="55"/>
      <c r="J7" s="55"/>
      <c r="K7" s="55"/>
      <c r="L7" s="55"/>
      <c r="M7" s="55"/>
      <c r="N7" s="55"/>
      <c r="O7" s="55"/>
      <c r="P7" s="56"/>
    </row>
    <row r="8" spans="1:16" ht="39.75" customHeight="1" x14ac:dyDescent="0.2">
      <c r="A8" s="59"/>
      <c r="B8" s="59"/>
      <c r="C8" s="59"/>
      <c r="D8" s="62"/>
      <c r="E8" s="63"/>
      <c r="F8" s="59"/>
      <c r="G8" s="52" t="s">
        <v>8</v>
      </c>
      <c r="H8" s="52" t="s">
        <v>9</v>
      </c>
      <c r="I8" s="54" t="s">
        <v>10</v>
      </c>
      <c r="J8" s="55"/>
      <c r="K8" s="55"/>
      <c r="L8" s="55"/>
      <c r="M8" s="56"/>
      <c r="N8" s="52" t="s">
        <v>11</v>
      </c>
      <c r="O8" s="52" t="s">
        <v>12</v>
      </c>
      <c r="P8" s="52" t="s">
        <v>13</v>
      </c>
    </row>
    <row r="9" spans="1:16" ht="120.75" customHeight="1" x14ac:dyDescent="0.2">
      <c r="A9" s="53"/>
      <c r="B9" s="53"/>
      <c r="C9" s="53"/>
      <c r="D9" s="64"/>
      <c r="E9" s="65"/>
      <c r="F9" s="53"/>
      <c r="G9" s="53"/>
      <c r="H9" s="53"/>
      <c r="I9" s="8" t="s">
        <v>14</v>
      </c>
      <c r="J9" s="8" t="s">
        <v>15</v>
      </c>
      <c r="K9" s="8" t="s">
        <v>16</v>
      </c>
      <c r="L9" s="8" t="s">
        <v>17</v>
      </c>
      <c r="M9" s="8" t="s">
        <v>18</v>
      </c>
      <c r="N9" s="53"/>
      <c r="O9" s="53"/>
      <c r="P9" s="53"/>
    </row>
    <row r="10" spans="1:16" x14ac:dyDescent="0.2">
      <c r="A10" s="9" t="s">
        <v>19</v>
      </c>
      <c r="B10" s="9" t="s">
        <v>20</v>
      </c>
      <c r="C10" s="9" t="s">
        <v>21</v>
      </c>
      <c r="D10" s="54" t="s">
        <v>22</v>
      </c>
      <c r="E10" s="56"/>
      <c r="F10" s="9" t="s">
        <v>23</v>
      </c>
      <c r="G10" s="9" t="s">
        <v>24</v>
      </c>
      <c r="H10" s="9" t="s">
        <v>25</v>
      </c>
      <c r="I10" s="9" t="s">
        <v>26</v>
      </c>
      <c r="J10" s="9" t="s">
        <v>27</v>
      </c>
      <c r="K10" s="9" t="s">
        <v>28</v>
      </c>
      <c r="L10" s="9" t="s">
        <v>29</v>
      </c>
      <c r="M10" s="9" t="s">
        <v>30</v>
      </c>
      <c r="N10" s="9" t="s">
        <v>31</v>
      </c>
      <c r="O10" s="9" t="s">
        <v>32</v>
      </c>
      <c r="P10" s="9" t="s">
        <v>33</v>
      </c>
    </row>
    <row r="11" spans="1:16" x14ac:dyDescent="0.2">
      <c r="A11" s="54" t="s">
        <v>140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6"/>
    </row>
    <row r="12" spans="1:16" x14ac:dyDescent="0.2">
      <c r="A12" s="54" t="s">
        <v>34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6"/>
    </row>
    <row r="13" spans="1:16" ht="15.75" customHeight="1" x14ac:dyDescent="0.2">
      <c r="A13" s="33" t="s">
        <v>35</v>
      </c>
      <c r="B13" s="48" t="s">
        <v>99</v>
      </c>
      <c r="C13" s="49">
        <v>2497.75</v>
      </c>
      <c r="D13" s="39" t="s">
        <v>85</v>
      </c>
      <c r="E13" s="10" t="s">
        <v>37</v>
      </c>
      <c r="F13" s="22">
        <v>42509731.789999999</v>
      </c>
      <c r="G13" s="22">
        <v>0</v>
      </c>
      <c r="H13" s="22">
        <v>0</v>
      </c>
      <c r="I13" s="22">
        <v>0</v>
      </c>
      <c r="J13" s="22">
        <v>34965527.68</v>
      </c>
      <c r="K13" s="22">
        <v>0</v>
      </c>
      <c r="L13" s="22">
        <v>4427361.79</v>
      </c>
      <c r="M13" s="22">
        <v>3116842.32</v>
      </c>
      <c r="N13" s="22">
        <v>0</v>
      </c>
      <c r="O13" s="22">
        <v>0</v>
      </c>
      <c r="P13" s="22">
        <v>0</v>
      </c>
    </row>
    <row r="14" spans="1:16" ht="19.5" customHeight="1" x14ac:dyDescent="0.2">
      <c r="A14" s="34"/>
      <c r="B14" s="34"/>
      <c r="C14" s="49"/>
      <c r="D14" s="40"/>
      <c r="E14" s="10" t="s">
        <v>38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</row>
    <row r="15" spans="1:16" ht="26.25" customHeight="1" x14ac:dyDescent="0.2">
      <c r="A15" s="34"/>
      <c r="B15" s="34"/>
      <c r="C15" s="49"/>
      <c r="D15" s="39" t="s">
        <v>39</v>
      </c>
      <c r="E15" s="10" t="s">
        <v>40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</row>
    <row r="16" spans="1:16" x14ac:dyDescent="0.2">
      <c r="A16" s="34"/>
      <c r="B16" s="34"/>
      <c r="C16" s="49"/>
      <c r="D16" s="41"/>
      <c r="E16" s="10" t="s">
        <v>41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</row>
    <row r="17" spans="1:16" x14ac:dyDescent="0.2">
      <c r="A17" s="34"/>
      <c r="B17" s="34"/>
      <c r="C17" s="49"/>
      <c r="D17" s="41"/>
      <c r="E17" s="10" t="s">
        <v>42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</row>
    <row r="18" spans="1:16" x14ac:dyDescent="0.2">
      <c r="A18" s="34"/>
      <c r="B18" s="34"/>
      <c r="C18" s="49"/>
      <c r="D18" s="40"/>
      <c r="E18" s="10" t="s">
        <v>43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</row>
    <row r="19" spans="1:16" ht="18" customHeight="1" x14ac:dyDescent="0.2">
      <c r="A19" s="34"/>
      <c r="B19" s="34"/>
      <c r="C19" s="49"/>
      <c r="D19" s="42" t="s">
        <v>44</v>
      </c>
      <c r="E19" s="43"/>
      <c r="F19" s="22">
        <v>42509731.789999999</v>
      </c>
      <c r="G19" s="22">
        <v>0</v>
      </c>
      <c r="H19" s="22">
        <v>0</v>
      </c>
      <c r="I19" s="22">
        <v>0</v>
      </c>
      <c r="J19" s="22">
        <v>34965527.68</v>
      </c>
      <c r="K19" s="22">
        <v>0</v>
      </c>
      <c r="L19" s="22">
        <v>4427361.79</v>
      </c>
      <c r="M19" s="22">
        <v>3116842.32</v>
      </c>
      <c r="N19" s="22">
        <v>0</v>
      </c>
      <c r="O19" s="22">
        <v>0</v>
      </c>
      <c r="P19" s="22">
        <v>0</v>
      </c>
    </row>
    <row r="20" spans="1:16" ht="27" customHeight="1" x14ac:dyDescent="0.2">
      <c r="A20" s="34"/>
      <c r="B20" s="34"/>
      <c r="C20" s="49"/>
      <c r="D20" s="42" t="s">
        <v>45</v>
      </c>
      <c r="E20" s="43"/>
      <c r="F20" s="22">
        <v>17019.21</v>
      </c>
      <c r="G20" s="22">
        <v>0</v>
      </c>
      <c r="H20" s="22">
        <v>0</v>
      </c>
      <c r="I20" s="22">
        <v>0</v>
      </c>
      <c r="J20" s="22">
        <v>13998.81</v>
      </c>
      <c r="K20" s="22">
        <v>0</v>
      </c>
      <c r="L20" s="22">
        <v>1772.54</v>
      </c>
      <c r="M20" s="22">
        <v>1247.8599999999999</v>
      </c>
      <c r="N20" s="22">
        <v>0</v>
      </c>
      <c r="O20" s="22">
        <v>0</v>
      </c>
      <c r="P20" s="22">
        <v>0</v>
      </c>
    </row>
    <row r="21" spans="1:16" ht="38.25" customHeight="1" x14ac:dyDescent="0.2">
      <c r="A21" s="35"/>
      <c r="B21" s="35"/>
      <c r="C21" s="49"/>
      <c r="D21" s="42" t="s">
        <v>46</v>
      </c>
      <c r="E21" s="43"/>
      <c r="F21" s="23"/>
      <c r="G21" s="22">
        <v>0</v>
      </c>
      <c r="H21" s="22">
        <v>0</v>
      </c>
      <c r="I21" s="22">
        <v>0</v>
      </c>
      <c r="J21" s="22">
        <v>13998.81</v>
      </c>
      <c r="K21" s="22">
        <v>0</v>
      </c>
      <c r="L21" s="22">
        <v>1772.54</v>
      </c>
      <c r="M21" s="22">
        <v>1247.8599999999999</v>
      </c>
      <c r="N21" s="22">
        <v>0</v>
      </c>
      <c r="O21" s="22">
        <v>0</v>
      </c>
      <c r="P21" s="22">
        <v>0</v>
      </c>
    </row>
    <row r="22" spans="1:16" ht="16.5" hidden="1" customHeight="1" x14ac:dyDescent="0.2">
      <c r="A22" s="33" t="s">
        <v>47</v>
      </c>
      <c r="B22" s="48" t="s">
        <v>100</v>
      </c>
      <c r="C22" s="49">
        <v>0</v>
      </c>
      <c r="D22" s="39" t="s">
        <v>85</v>
      </c>
      <c r="E22" s="10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</row>
    <row r="23" spans="1:16" ht="21" hidden="1" customHeight="1" x14ac:dyDescent="0.2">
      <c r="A23" s="34"/>
      <c r="B23" s="34"/>
      <c r="C23" s="49"/>
      <c r="D23" s="40"/>
      <c r="E23" s="10" t="s">
        <v>38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</row>
    <row r="24" spans="1:16" ht="26.25" hidden="1" customHeight="1" x14ac:dyDescent="0.2">
      <c r="A24" s="34"/>
      <c r="B24" s="34"/>
      <c r="C24" s="49"/>
      <c r="D24" s="39" t="s">
        <v>39</v>
      </c>
      <c r="E24" s="10" t="s">
        <v>40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</row>
    <row r="25" spans="1:16" hidden="1" x14ac:dyDescent="0.2">
      <c r="A25" s="34"/>
      <c r="B25" s="34"/>
      <c r="C25" s="49"/>
      <c r="D25" s="41"/>
      <c r="E25" s="10" t="s">
        <v>41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</row>
    <row r="26" spans="1:16" hidden="1" x14ac:dyDescent="0.2">
      <c r="A26" s="34"/>
      <c r="B26" s="34"/>
      <c r="C26" s="49"/>
      <c r="D26" s="41"/>
      <c r="E26" s="10" t="s">
        <v>42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</row>
    <row r="27" spans="1:16" hidden="1" x14ac:dyDescent="0.2">
      <c r="A27" s="34"/>
      <c r="B27" s="34"/>
      <c r="C27" s="49"/>
      <c r="D27" s="40"/>
      <c r="E27" s="10" t="s">
        <v>43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</row>
    <row r="28" spans="1:16" ht="18" hidden="1" customHeight="1" x14ac:dyDescent="0.2">
      <c r="A28" s="34"/>
      <c r="B28" s="34"/>
      <c r="C28" s="49"/>
      <c r="D28" s="42" t="s">
        <v>44</v>
      </c>
      <c r="E28" s="43"/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</row>
    <row r="29" spans="1:16" ht="27" hidden="1" customHeight="1" x14ac:dyDescent="0.2">
      <c r="A29" s="34"/>
      <c r="B29" s="34"/>
      <c r="C29" s="49"/>
      <c r="D29" s="42" t="s">
        <v>45</v>
      </c>
      <c r="E29" s="43"/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</row>
    <row r="30" spans="1:16" ht="38.25" hidden="1" customHeight="1" x14ac:dyDescent="0.2">
      <c r="A30" s="35"/>
      <c r="B30" s="35"/>
      <c r="C30" s="49"/>
      <c r="D30" s="42" t="s">
        <v>46</v>
      </c>
      <c r="E30" s="43"/>
      <c r="F30" s="23"/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</row>
    <row r="31" spans="1:16" ht="14.25" customHeight="1" x14ac:dyDescent="0.2">
      <c r="A31" s="33" t="s">
        <v>47</v>
      </c>
      <c r="B31" s="48" t="s">
        <v>101</v>
      </c>
      <c r="C31" s="49">
        <v>3242.6</v>
      </c>
      <c r="D31" s="39" t="s">
        <v>85</v>
      </c>
      <c r="E31" s="10" t="s">
        <v>37</v>
      </c>
      <c r="F31" s="22">
        <v>16793879.370000001</v>
      </c>
      <c r="G31" s="22">
        <v>0</v>
      </c>
      <c r="H31" s="22">
        <v>0</v>
      </c>
      <c r="I31" s="22">
        <v>16793879.370000001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</row>
    <row r="32" spans="1:16" ht="17.25" customHeight="1" x14ac:dyDescent="0.2">
      <c r="A32" s="34"/>
      <c r="B32" s="34"/>
      <c r="C32" s="49"/>
      <c r="D32" s="40"/>
      <c r="E32" s="10" t="s">
        <v>38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</row>
    <row r="33" spans="1:16" ht="27" customHeight="1" x14ac:dyDescent="0.2">
      <c r="A33" s="34"/>
      <c r="B33" s="34"/>
      <c r="C33" s="49"/>
      <c r="D33" s="39" t="s">
        <v>39</v>
      </c>
      <c r="E33" s="10" t="s">
        <v>40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</row>
    <row r="34" spans="1:16" x14ac:dyDescent="0.2">
      <c r="A34" s="34"/>
      <c r="B34" s="34"/>
      <c r="C34" s="49"/>
      <c r="D34" s="41"/>
      <c r="E34" s="10" t="s">
        <v>41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</row>
    <row r="35" spans="1:16" x14ac:dyDescent="0.2">
      <c r="A35" s="34"/>
      <c r="B35" s="34"/>
      <c r="C35" s="49"/>
      <c r="D35" s="41"/>
      <c r="E35" s="10" t="s">
        <v>42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</row>
    <row r="36" spans="1:16" x14ac:dyDescent="0.2">
      <c r="A36" s="34"/>
      <c r="B36" s="34"/>
      <c r="C36" s="49"/>
      <c r="D36" s="40"/>
      <c r="E36" s="10" t="s">
        <v>43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</row>
    <row r="37" spans="1:16" ht="19.5" customHeight="1" x14ac:dyDescent="0.2">
      <c r="A37" s="34"/>
      <c r="B37" s="34"/>
      <c r="C37" s="49"/>
      <c r="D37" s="42" t="s">
        <v>44</v>
      </c>
      <c r="E37" s="43"/>
      <c r="F37" s="22">
        <v>16793879.370000001</v>
      </c>
      <c r="G37" s="22">
        <v>0</v>
      </c>
      <c r="H37" s="22">
        <v>0</v>
      </c>
      <c r="I37" s="22">
        <v>16793879.370000001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</row>
    <row r="38" spans="1:16" ht="27" customHeight="1" x14ac:dyDescent="0.2">
      <c r="A38" s="34"/>
      <c r="B38" s="34"/>
      <c r="C38" s="49"/>
      <c r="D38" s="42" t="s">
        <v>45</v>
      </c>
      <c r="E38" s="43"/>
      <c r="F38" s="22">
        <v>5179.1400000000003</v>
      </c>
      <c r="G38" s="22">
        <v>0</v>
      </c>
      <c r="H38" s="22">
        <v>0</v>
      </c>
      <c r="I38" s="22">
        <v>5179.1400000000003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</row>
    <row r="39" spans="1:16" ht="38.25" customHeight="1" x14ac:dyDescent="0.2">
      <c r="A39" s="35"/>
      <c r="B39" s="35"/>
      <c r="C39" s="49"/>
      <c r="D39" s="42" t="s">
        <v>46</v>
      </c>
      <c r="E39" s="43"/>
      <c r="F39" s="23"/>
      <c r="G39" s="22">
        <v>0</v>
      </c>
      <c r="H39" s="22">
        <v>0</v>
      </c>
      <c r="I39" s="22">
        <v>5179.1400000000003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</row>
    <row r="40" spans="1:16" ht="18" customHeight="1" x14ac:dyDescent="0.2">
      <c r="A40" s="33" t="s">
        <v>48</v>
      </c>
      <c r="B40" s="48" t="s">
        <v>102</v>
      </c>
      <c r="C40" s="49">
        <v>3694.22</v>
      </c>
      <c r="D40" s="39" t="s">
        <v>85</v>
      </c>
      <c r="E40" s="10" t="s">
        <v>37</v>
      </c>
      <c r="F40" s="22">
        <v>55658670.100000001</v>
      </c>
      <c r="G40" s="22">
        <v>55658670.100000001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</row>
    <row r="41" spans="1:16" ht="17.25" customHeight="1" x14ac:dyDescent="0.2">
      <c r="A41" s="34"/>
      <c r="B41" s="34"/>
      <c r="C41" s="49"/>
      <c r="D41" s="40"/>
      <c r="E41" s="10" t="s">
        <v>38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</row>
    <row r="42" spans="1:16" ht="25.5" customHeight="1" x14ac:dyDescent="0.2">
      <c r="A42" s="34"/>
      <c r="B42" s="34"/>
      <c r="C42" s="49"/>
      <c r="D42" s="39" t="s">
        <v>39</v>
      </c>
      <c r="E42" s="10" t="s">
        <v>40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</row>
    <row r="43" spans="1:16" x14ac:dyDescent="0.2">
      <c r="A43" s="34"/>
      <c r="B43" s="34"/>
      <c r="C43" s="49"/>
      <c r="D43" s="41"/>
      <c r="E43" s="10" t="s">
        <v>41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</row>
    <row r="44" spans="1:16" x14ac:dyDescent="0.2">
      <c r="A44" s="34"/>
      <c r="B44" s="34"/>
      <c r="C44" s="49"/>
      <c r="D44" s="41"/>
      <c r="E44" s="10" t="s">
        <v>42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</row>
    <row r="45" spans="1:16" x14ac:dyDescent="0.2">
      <c r="A45" s="34"/>
      <c r="B45" s="34"/>
      <c r="C45" s="49"/>
      <c r="D45" s="40"/>
      <c r="E45" s="10" t="s">
        <v>43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</row>
    <row r="46" spans="1:16" ht="14.25" customHeight="1" x14ac:dyDescent="0.2">
      <c r="A46" s="34"/>
      <c r="B46" s="34"/>
      <c r="C46" s="49"/>
      <c r="D46" s="42" t="s">
        <v>44</v>
      </c>
      <c r="E46" s="43"/>
      <c r="F46" s="22">
        <v>55658670.100000001</v>
      </c>
      <c r="G46" s="22">
        <v>55658670.100000001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</row>
    <row r="47" spans="1:16" ht="27" customHeight="1" x14ac:dyDescent="0.2">
      <c r="A47" s="34"/>
      <c r="B47" s="34"/>
      <c r="C47" s="49"/>
      <c r="D47" s="42" t="s">
        <v>45</v>
      </c>
      <c r="E47" s="43"/>
      <c r="F47" s="22">
        <v>15066.42</v>
      </c>
      <c r="G47" s="22">
        <v>15066.42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</row>
    <row r="48" spans="1:16" ht="26.25" customHeight="1" x14ac:dyDescent="0.2">
      <c r="A48" s="35"/>
      <c r="B48" s="35"/>
      <c r="C48" s="49"/>
      <c r="D48" s="42" t="s">
        <v>46</v>
      </c>
      <c r="E48" s="43"/>
      <c r="F48" s="23"/>
      <c r="G48" s="22">
        <v>15066.42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</row>
    <row r="49" spans="1:16" ht="19.5" customHeight="1" x14ac:dyDescent="0.2">
      <c r="A49" s="33" t="s">
        <v>62</v>
      </c>
      <c r="B49" s="48" t="s">
        <v>103</v>
      </c>
      <c r="C49" s="49">
        <v>3048.2</v>
      </c>
      <c r="D49" s="39" t="s">
        <v>85</v>
      </c>
      <c r="E49" s="10" t="s">
        <v>37</v>
      </c>
      <c r="F49" s="22">
        <v>15787054.550000001</v>
      </c>
      <c r="G49" s="22">
        <v>0</v>
      </c>
      <c r="H49" s="22">
        <v>0</v>
      </c>
      <c r="I49" s="22">
        <v>15787054.550000001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</row>
    <row r="50" spans="1:16" ht="19.5" customHeight="1" x14ac:dyDescent="0.2">
      <c r="A50" s="34"/>
      <c r="B50" s="34"/>
      <c r="C50" s="49"/>
      <c r="D50" s="40"/>
      <c r="E50" s="10" t="s">
        <v>38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</row>
    <row r="51" spans="1:16" ht="26.25" customHeight="1" x14ac:dyDescent="0.2">
      <c r="A51" s="34"/>
      <c r="B51" s="34"/>
      <c r="C51" s="49"/>
      <c r="D51" s="39" t="s">
        <v>39</v>
      </c>
      <c r="E51" s="10" t="s">
        <v>40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</row>
    <row r="52" spans="1:16" x14ac:dyDescent="0.2">
      <c r="A52" s="34"/>
      <c r="B52" s="34"/>
      <c r="C52" s="49"/>
      <c r="D52" s="41"/>
      <c r="E52" s="10" t="s">
        <v>41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</row>
    <row r="53" spans="1:16" x14ac:dyDescent="0.2">
      <c r="A53" s="34"/>
      <c r="B53" s="34"/>
      <c r="C53" s="49"/>
      <c r="D53" s="41"/>
      <c r="E53" s="10" t="s">
        <v>42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</row>
    <row r="54" spans="1:16" x14ac:dyDescent="0.2">
      <c r="A54" s="34"/>
      <c r="B54" s="34"/>
      <c r="C54" s="49"/>
      <c r="D54" s="40"/>
      <c r="E54" s="10" t="s">
        <v>43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</row>
    <row r="55" spans="1:16" ht="13.5" customHeight="1" x14ac:dyDescent="0.2">
      <c r="A55" s="34"/>
      <c r="B55" s="34"/>
      <c r="C55" s="49"/>
      <c r="D55" s="42" t="s">
        <v>44</v>
      </c>
      <c r="E55" s="43"/>
      <c r="F55" s="22">
        <v>15787054.550000001</v>
      </c>
      <c r="G55" s="22">
        <v>0</v>
      </c>
      <c r="H55" s="22">
        <v>0</v>
      </c>
      <c r="I55" s="22">
        <v>15787054.550000001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</row>
    <row r="56" spans="1:16" ht="25.5" customHeight="1" x14ac:dyDescent="0.2">
      <c r="A56" s="34"/>
      <c r="B56" s="34"/>
      <c r="C56" s="49"/>
      <c r="D56" s="42" t="s">
        <v>45</v>
      </c>
      <c r="E56" s="43"/>
      <c r="F56" s="22">
        <v>5179.1400000000003</v>
      </c>
      <c r="G56" s="22">
        <v>0</v>
      </c>
      <c r="H56" s="22">
        <v>0</v>
      </c>
      <c r="I56" s="22">
        <v>5179.1400000000003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</row>
    <row r="57" spans="1:16" ht="26.25" customHeight="1" x14ac:dyDescent="0.2">
      <c r="A57" s="35"/>
      <c r="B57" s="35"/>
      <c r="C57" s="49"/>
      <c r="D57" s="42" t="s">
        <v>46</v>
      </c>
      <c r="E57" s="43"/>
      <c r="F57" s="23"/>
      <c r="G57" s="22">
        <v>0</v>
      </c>
      <c r="H57" s="22">
        <v>0</v>
      </c>
      <c r="I57" s="22">
        <v>5179.1400000000003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</row>
    <row r="58" spans="1:16" ht="16.5" customHeight="1" x14ac:dyDescent="0.2">
      <c r="A58" s="33" t="s">
        <v>63</v>
      </c>
      <c r="B58" s="48" t="s">
        <v>104</v>
      </c>
      <c r="C58" s="49">
        <v>4066.29</v>
      </c>
      <c r="D58" s="39" t="s">
        <v>85</v>
      </c>
      <c r="E58" s="10" t="s">
        <v>37</v>
      </c>
      <c r="F58" s="22">
        <v>21059885.199999999</v>
      </c>
      <c r="G58" s="22">
        <v>0</v>
      </c>
      <c r="H58" s="22">
        <v>0</v>
      </c>
      <c r="I58" s="22">
        <v>21059885.199999999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</row>
    <row r="59" spans="1:16" ht="18" customHeight="1" x14ac:dyDescent="0.2">
      <c r="A59" s="34"/>
      <c r="B59" s="34"/>
      <c r="C59" s="49"/>
      <c r="D59" s="40"/>
      <c r="E59" s="10" t="s">
        <v>38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</row>
    <row r="60" spans="1:16" ht="27" customHeight="1" x14ac:dyDescent="0.2">
      <c r="A60" s="34"/>
      <c r="B60" s="34"/>
      <c r="C60" s="49"/>
      <c r="D60" s="39" t="s">
        <v>39</v>
      </c>
      <c r="E60" s="10" t="s">
        <v>40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</row>
    <row r="61" spans="1:16" x14ac:dyDescent="0.2">
      <c r="A61" s="34"/>
      <c r="B61" s="34"/>
      <c r="C61" s="49"/>
      <c r="D61" s="41"/>
      <c r="E61" s="10" t="s">
        <v>41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</row>
    <row r="62" spans="1:16" x14ac:dyDescent="0.2">
      <c r="A62" s="34"/>
      <c r="B62" s="34"/>
      <c r="C62" s="49"/>
      <c r="D62" s="41"/>
      <c r="E62" s="10" t="s">
        <v>42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</row>
    <row r="63" spans="1:16" x14ac:dyDescent="0.2">
      <c r="A63" s="34"/>
      <c r="B63" s="34"/>
      <c r="C63" s="49"/>
      <c r="D63" s="40"/>
      <c r="E63" s="10" t="s">
        <v>43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</row>
    <row r="64" spans="1:16" ht="18" customHeight="1" x14ac:dyDescent="0.2">
      <c r="A64" s="34"/>
      <c r="B64" s="34"/>
      <c r="C64" s="49"/>
      <c r="D64" s="42" t="s">
        <v>44</v>
      </c>
      <c r="E64" s="43"/>
      <c r="F64" s="22">
        <v>21059885.199999999</v>
      </c>
      <c r="G64" s="22">
        <v>0</v>
      </c>
      <c r="H64" s="22">
        <v>0</v>
      </c>
      <c r="I64" s="22">
        <v>21059885.199999999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</row>
    <row r="65" spans="1:16" ht="27" customHeight="1" x14ac:dyDescent="0.2">
      <c r="A65" s="34"/>
      <c r="B65" s="34"/>
      <c r="C65" s="49"/>
      <c r="D65" s="42" t="s">
        <v>45</v>
      </c>
      <c r="E65" s="43"/>
      <c r="F65" s="22">
        <v>5179.1400000000003</v>
      </c>
      <c r="G65" s="22">
        <v>0</v>
      </c>
      <c r="H65" s="22">
        <v>0</v>
      </c>
      <c r="I65" s="22">
        <v>5179.1400000000003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</row>
    <row r="66" spans="1:16" ht="29.25" customHeight="1" x14ac:dyDescent="0.2">
      <c r="A66" s="35"/>
      <c r="B66" s="35"/>
      <c r="C66" s="49"/>
      <c r="D66" s="42" t="s">
        <v>46</v>
      </c>
      <c r="E66" s="43"/>
      <c r="F66" s="23"/>
      <c r="G66" s="22">
        <v>0</v>
      </c>
      <c r="H66" s="22">
        <v>0</v>
      </c>
      <c r="I66" s="22">
        <v>5179.1400000000003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</row>
    <row r="67" spans="1:16" ht="15.75" customHeight="1" x14ac:dyDescent="0.2">
      <c r="A67" s="33" t="s">
        <v>64</v>
      </c>
      <c r="B67" s="48" t="s">
        <v>105</v>
      </c>
      <c r="C67" s="49">
        <v>4117.1099999999997</v>
      </c>
      <c r="D67" s="39" t="s">
        <v>85</v>
      </c>
      <c r="E67" s="10" t="s">
        <v>37</v>
      </c>
      <c r="F67" s="22">
        <v>21323089.09</v>
      </c>
      <c r="G67" s="22">
        <v>0</v>
      </c>
      <c r="H67" s="22">
        <v>0</v>
      </c>
      <c r="I67" s="22">
        <v>21323089.09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</row>
    <row r="68" spans="1:16" ht="15.75" customHeight="1" x14ac:dyDescent="0.2">
      <c r="A68" s="34"/>
      <c r="B68" s="34"/>
      <c r="C68" s="49"/>
      <c r="D68" s="40"/>
      <c r="E68" s="10" t="s">
        <v>38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</row>
    <row r="69" spans="1:16" ht="23.25" customHeight="1" x14ac:dyDescent="0.2">
      <c r="A69" s="34"/>
      <c r="B69" s="34"/>
      <c r="C69" s="49"/>
      <c r="D69" s="39" t="s">
        <v>39</v>
      </c>
      <c r="E69" s="10" t="s">
        <v>40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</row>
    <row r="70" spans="1:16" x14ac:dyDescent="0.2">
      <c r="A70" s="34"/>
      <c r="B70" s="34"/>
      <c r="C70" s="49"/>
      <c r="D70" s="41"/>
      <c r="E70" s="10" t="s">
        <v>41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</row>
    <row r="71" spans="1:16" x14ac:dyDescent="0.2">
      <c r="A71" s="34"/>
      <c r="B71" s="34"/>
      <c r="C71" s="49"/>
      <c r="D71" s="41"/>
      <c r="E71" s="10" t="s">
        <v>42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</row>
    <row r="72" spans="1:16" x14ac:dyDescent="0.2">
      <c r="A72" s="34"/>
      <c r="B72" s="34"/>
      <c r="C72" s="49"/>
      <c r="D72" s="40"/>
      <c r="E72" s="10" t="s">
        <v>43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</row>
    <row r="73" spans="1:16" ht="15" customHeight="1" x14ac:dyDescent="0.2">
      <c r="A73" s="34"/>
      <c r="B73" s="34"/>
      <c r="C73" s="49"/>
      <c r="D73" s="42" t="s">
        <v>44</v>
      </c>
      <c r="E73" s="43"/>
      <c r="F73" s="22">
        <v>21323089.09</v>
      </c>
      <c r="G73" s="22">
        <v>0</v>
      </c>
      <c r="H73" s="22">
        <v>0</v>
      </c>
      <c r="I73" s="22">
        <v>21323089.09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</row>
    <row r="74" spans="1:16" ht="27" customHeight="1" x14ac:dyDescent="0.2">
      <c r="A74" s="34"/>
      <c r="B74" s="34"/>
      <c r="C74" s="49"/>
      <c r="D74" s="42" t="s">
        <v>45</v>
      </c>
      <c r="E74" s="43"/>
      <c r="F74" s="22">
        <v>5179.1400000000003</v>
      </c>
      <c r="G74" s="22">
        <v>0</v>
      </c>
      <c r="H74" s="22">
        <v>0</v>
      </c>
      <c r="I74" s="22">
        <v>5179.1400000000003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</row>
    <row r="75" spans="1:16" ht="38.25" customHeight="1" x14ac:dyDescent="0.2">
      <c r="A75" s="35"/>
      <c r="B75" s="35"/>
      <c r="C75" s="49"/>
      <c r="D75" s="42" t="s">
        <v>46</v>
      </c>
      <c r="E75" s="43"/>
      <c r="F75" s="23"/>
      <c r="G75" s="22">
        <v>0</v>
      </c>
      <c r="H75" s="22">
        <v>0</v>
      </c>
      <c r="I75" s="22">
        <v>5179.1400000000003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</row>
    <row r="76" spans="1:16" ht="18.75" customHeight="1" x14ac:dyDescent="0.2">
      <c r="A76" s="33" t="s">
        <v>65</v>
      </c>
      <c r="B76" s="48" t="s">
        <v>106</v>
      </c>
      <c r="C76" s="49">
        <v>2030.51</v>
      </c>
      <c r="D76" s="39" t="s">
        <v>85</v>
      </c>
      <c r="E76" s="10" t="s">
        <v>37</v>
      </c>
      <c r="F76" s="22">
        <v>10516295.57</v>
      </c>
      <c r="G76" s="22">
        <v>0</v>
      </c>
      <c r="H76" s="22">
        <v>0</v>
      </c>
      <c r="I76" s="22">
        <v>10516295.57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</row>
    <row r="77" spans="1:16" ht="18.75" customHeight="1" x14ac:dyDescent="0.2">
      <c r="A77" s="34"/>
      <c r="B77" s="34"/>
      <c r="C77" s="49"/>
      <c r="D77" s="40"/>
      <c r="E77" s="10" t="s">
        <v>38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</row>
    <row r="78" spans="1:16" ht="25.5" customHeight="1" x14ac:dyDescent="0.2">
      <c r="A78" s="34"/>
      <c r="B78" s="34"/>
      <c r="C78" s="49"/>
      <c r="D78" s="39" t="s">
        <v>39</v>
      </c>
      <c r="E78" s="10" t="s">
        <v>40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</row>
    <row r="79" spans="1:16" x14ac:dyDescent="0.2">
      <c r="A79" s="34"/>
      <c r="B79" s="34"/>
      <c r="C79" s="49"/>
      <c r="D79" s="41"/>
      <c r="E79" s="10" t="s">
        <v>41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</row>
    <row r="80" spans="1:16" x14ac:dyDescent="0.2">
      <c r="A80" s="34"/>
      <c r="B80" s="34"/>
      <c r="C80" s="49"/>
      <c r="D80" s="41"/>
      <c r="E80" s="10" t="s">
        <v>42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</row>
    <row r="81" spans="1:16" x14ac:dyDescent="0.2">
      <c r="A81" s="34"/>
      <c r="B81" s="34"/>
      <c r="C81" s="49"/>
      <c r="D81" s="40"/>
      <c r="E81" s="10" t="s">
        <v>43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</row>
    <row r="82" spans="1:16" ht="13.5" customHeight="1" x14ac:dyDescent="0.2">
      <c r="A82" s="34"/>
      <c r="B82" s="34"/>
      <c r="C82" s="49"/>
      <c r="D82" s="42" t="s">
        <v>44</v>
      </c>
      <c r="E82" s="43"/>
      <c r="F82" s="22">
        <v>10516295.57</v>
      </c>
      <c r="G82" s="22">
        <v>0</v>
      </c>
      <c r="H82" s="22">
        <v>0</v>
      </c>
      <c r="I82" s="22">
        <v>10516295.57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</row>
    <row r="83" spans="1:16" ht="27" customHeight="1" x14ac:dyDescent="0.2">
      <c r="A83" s="34"/>
      <c r="B83" s="34"/>
      <c r="C83" s="49"/>
      <c r="D83" s="42" t="s">
        <v>45</v>
      </c>
      <c r="E83" s="43"/>
      <c r="F83" s="22">
        <v>5179.1400000000003</v>
      </c>
      <c r="G83" s="22">
        <v>0</v>
      </c>
      <c r="H83" s="22">
        <v>0</v>
      </c>
      <c r="I83" s="22">
        <v>5179.1400000000003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</row>
    <row r="84" spans="1:16" ht="26.25" customHeight="1" x14ac:dyDescent="0.2">
      <c r="A84" s="35"/>
      <c r="B84" s="35"/>
      <c r="C84" s="49"/>
      <c r="D84" s="42" t="s">
        <v>46</v>
      </c>
      <c r="E84" s="43"/>
      <c r="F84" s="23"/>
      <c r="G84" s="22">
        <v>0</v>
      </c>
      <c r="H84" s="22">
        <v>0</v>
      </c>
      <c r="I84" s="22">
        <v>5179.1400000000003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</row>
    <row r="85" spans="1:16" ht="18.75" customHeight="1" x14ac:dyDescent="0.2">
      <c r="A85" s="33" t="s">
        <v>66</v>
      </c>
      <c r="B85" s="48" t="s">
        <v>107</v>
      </c>
      <c r="C85" s="49">
        <v>6155.02</v>
      </c>
      <c r="D85" s="39" t="s">
        <v>85</v>
      </c>
      <c r="E85" s="10" t="s">
        <v>37</v>
      </c>
      <c r="F85" s="22">
        <v>31877710.289999999</v>
      </c>
      <c r="G85" s="22">
        <v>0</v>
      </c>
      <c r="H85" s="22">
        <v>0</v>
      </c>
      <c r="I85" s="22">
        <v>31877710.289999999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</row>
    <row r="86" spans="1:16" ht="18.75" customHeight="1" x14ac:dyDescent="0.2">
      <c r="A86" s="34"/>
      <c r="B86" s="34"/>
      <c r="C86" s="49"/>
      <c r="D86" s="40"/>
      <c r="E86" s="10" t="s">
        <v>38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</row>
    <row r="87" spans="1:16" ht="27.75" customHeight="1" x14ac:dyDescent="0.2">
      <c r="A87" s="34"/>
      <c r="B87" s="34"/>
      <c r="C87" s="49"/>
      <c r="D87" s="39" t="s">
        <v>39</v>
      </c>
      <c r="E87" s="10" t="s">
        <v>40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</row>
    <row r="88" spans="1:16" x14ac:dyDescent="0.2">
      <c r="A88" s="34"/>
      <c r="B88" s="34"/>
      <c r="C88" s="49"/>
      <c r="D88" s="41"/>
      <c r="E88" s="10" t="s">
        <v>41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</row>
    <row r="89" spans="1:16" x14ac:dyDescent="0.2">
      <c r="A89" s="34"/>
      <c r="B89" s="34"/>
      <c r="C89" s="49"/>
      <c r="D89" s="41"/>
      <c r="E89" s="10" t="s">
        <v>42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</row>
    <row r="90" spans="1:16" x14ac:dyDescent="0.2">
      <c r="A90" s="34"/>
      <c r="B90" s="34"/>
      <c r="C90" s="49"/>
      <c r="D90" s="40"/>
      <c r="E90" s="10" t="s">
        <v>43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</row>
    <row r="91" spans="1:16" ht="14.25" customHeight="1" x14ac:dyDescent="0.2">
      <c r="A91" s="34"/>
      <c r="B91" s="34"/>
      <c r="C91" s="49"/>
      <c r="D91" s="42" t="s">
        <v>44</v>
      </c>
      <c r="E91" s="43"/>
      <c r="F91" s="22">
        <v>31877710.289999999</v>
      </c>
      <c r="G91" s="22">
        <v>0</v>
      </c>
      <c r="H91" s="22">
        <v>0</v>
      </c>
      <c r="I91" s="22">
        <v>31877710.289999999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</row>
    <row r="92" spans="1:16" ht="27" customHeight="1" x14ac:dyDescent="0.2">
      <c r="A92" s="34"/>
      <c r="B92" s="34"/>
      <c r="C92" s="49"/>
      <c r="D92" s="42" t="s">
        <v>45</v>
      </c>
      <c r="E92" s="43"/>
      <c r="F92" s="22">
        <v>5179.1400000000003</v>
      </c>
      <c r="G92" s="22">
        <v>0</v>
      </c>
      <c r="H92" s="22">
        <v>0</v>
      </c>
      <c r="I92" s="22">
        <v>5179.1400000000003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</row>
    <row r="93" spans="1:16" ht="27.75" customHeight="1" x14ac:dyDescent="0.2">
      <c r="A93" s="35"/>
      <c r="B93" s="35"/>
      <c r="C93" s="49"/>
      <c r="D93" s="42" t="s">
        <v>46</v>
      </c>
      <c r="E93" s="43"/>
      <c r="F93" s="23"/>
      <c r="G93" s="22">
        <v>0</v>
      </c>
      <c r="H93" s="22">
        <v>0</v>
      </c>
      <c r="I93" s="22">
        <v>5179.1400000000003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</row>
    <row r="94" spans="1:16" s="1" customFormat="1" ht="23.25" customHeight="1" x14ac:dyDescent="0.2">
      <c r="A94" s="33" t="s">
        <v>67</v>
      </c>
      <c r="B94" s="48" t="s">
        <v>108</v>
      </c>
      <c r="C94" s="49">
        <v>6930.26</v>
      </c>
      <c r="D94" s="39" t="s">
        <v>85</v>
      </c>
      <c r="E94" s="10" t="s">
        <v>37</v>
      </c>
      <c r="F94" s="22">
        <v>20692231.710000001</v>
      </c>
      <c r="G94" s="22">
        <v>0</v>
      </c>
      <c r="H94" s="22">
        <v>0</v>
      </c>
      <c r="I94" s="22">
        <v>20692231.710000001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</row>
    <row r="95" spans="1:16" s="1" customFormat="1" x14ac:dyDescent="0.2">
      <c r="A95" s="34"/>
      <c r="B95" s="34"/>
      <c r="C95" s="49"/>
      <c r="D95" s="40"/>
      <c r="E95" s="10" t="s">
        <v>38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</row>
    <row r="96" spans="1:16" s="1" customFormat="1" ht="25.5" customHeight="1" x14ac:dyDescent="0.2">
      <c r="A96" s="34"/>
      <c r="B96" s="34"/>
      <c r="C96" s="49"/>
      <c r="D96" s="39" t="s">
        <v>39</v>
      </c>
      <c r="E96" s="10" t="s">
        <v>40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</row>
    <row r="97" spans="1:16" s="1" customFormat="1" x14ac:dyDescent="0.2">
      <c r="A97" s="34"/>
      <c r="B97" s="34"/>
      <c r="C97" s="49"/>
      <c r="D97" s="41"/>
      <c r="E97" s="10" t="s">
        <v>41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</row>
    <row r="98" spans="1:16" s="1" customFormat="1" x14ac:dyDescent="0.2">
      <c r="A98" s="34"/>
      <c r="B98" s="34"/>
      <c r="C98" s="49"/>
      <c r="D98" s="41"/>
      <c r="E98" s="10" t="s">
        <v>42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</row>
    <row r="99" spans="1:16" s="1" customFormat="1" x14ac:dyDescent="0.2">
      <c r="A99" s="34"/>
      <c r="B99" s="34"/>
      <c r="C99" s="49"/>
      <c r="D99" s="40"/>
      <c r="E99" s="10" t="s">
        <v>43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</row>
    <row r="100" spans="1:16" s="1" customFormat="1" ht="16.5" customHeight="1" x14ac:dyDescent="0.2">
      <c r="A100" s="34"/>
      <c r="B100" s="34"/>
      <c r="C100" s="49"/>
      <c r="D100" s="42" t="s">
        <v>44</v>
      </c>
      <c r="E100" s="43"/>
      <c r="F100" s="22">
        <v>20692231.710000001</v>
      </c>
      <c r="G100" s="22">
        <v>0</v>
      </c>
      <c r="H100" s="22">
        <v>0</v>
      </c>
      <c r="I100" s="22">
        <v>20692231.710000001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</row>
    <row r="101" spans="1:16" s="1" customFormat="1" ht="24.75" customHeight="1" x14ac:dyDescent="0.2">
      <c r="A101" s="34"/>
      <c r="B101" s="34"/>
      <c r="C101" s="49"/>
      <c r="D101" s="42" t="s">
        <v>45</v>
      </c>
      <c r="E101" s="43"/>
      <c r="F101" s="22">
        <v>2985.78</v>
      </c>
      <c r="G101" s="22">
        <v>0</v>
      </c>
      <c r="H101" s="22">
        <v>0</v>
      </c>
      <c r="I101" s="22">
        <v>2985.78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</row>
    <row r="102" spans="1:16" s="1" customFormat="1" ht="28.5" customHeight="1" x14ac:dyDescent="0.2">
      <c r="A102" s="35"/>
      <c r="B102" s="35"/>
      <c r="C102" s="49"/>
      <c r="D102" s="42" t="s">
        <v>46</v>
      </c>
      <c r="E102" s="43"/>
      <c r="F102" s="23"/>
      <c r="G102" s="22">
        <v>0</v>
      </c>
      <c r="H102" s="22">
        <v>0</v>
      </c>
      <c r="I102" s="22">
        <v>2985.78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</row>
    <row r="103" spans="1:16" s="1" customFormat="1" ht="20.25" customHeight="1" x14ac:dyDescent="0.2">
      <c r="A103" s="33" t="s">
        <v>68</v>
      </c>
      <c r="B103" s="48" t="s">
        <v>109</v>
      </c>
      <c r="C103" s="49">
        <v>4081.26</v>
      </c>
      <c r="D103" s="39" t="s">
        <v>85</v>
      </c>
      <c r="E103" s="10" t="s">
        <v>37</v>
      </c>
      <c r="F103" s="22">
        <v>21137416.920000002</v>
      </c>
      <c r="G103" s="22">
        <v>0</v>
      </c>
      <c r="H103" s="22">
        <v>0</v>
      </c>
      <c r="I103" s="22">
        <v>21137416.920000002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</row>
    <row r="104" spans="1:16" s="1" customFormat="1" x14ac:dyDescent="0.2">
      <c r="A104" s="34"/>
      <c r="B104" s="34"/>
      <c r="C104" s="49"/>
      <c r="D104" s="40"/>
      <c r="E104" s="10" t="s">
        <v>38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</row>
    <row r="105" spans="1:16" s="1" customFormat="1" ht="26.25" customHeight="1" x14ac:dyDescent="0.2">
      <c r="A105" s="34"/>
      <c r="B105" s="34"/>
      <c r="C105" s="49"/>
      <c r="D105" s="39" t="s">
        <v>39</v>
      </c>
      <c r="E105" s="10" t="s">
        <v>40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</row>
    <row r="106" spans="1:16" x14ac:dyDescent="0.2">
      <c r="A106" s="34"/>
      <c r="B106" s="34"/>
      <c r="C106" s="49"/>
      <c r="D106" s="41"/>
      <c r="E106" s="10" t="s">
        <v>41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</row>
    <row r="107" spans="1:16" x14ac:dyDescent="0.2">
      <c r="A107" s="34"/>
      <c r="B107" s="34"/>
      <c r="C107" s="49"/>
      <c r="D107" s="41"/>
      <c r="E107" s="10" t="s">
        <v>42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</row>
    <row r="108" spans="1:16" x14ac:dyDescent="0.2">
      <c r="A108" s="34"/>
      <c r="B108" s="34"/>
      <c r="C108" s="49"/>
      <c r="D108" s="40"/>
      <c r="E108" s="10" t="s">
        <v>43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</row>
    <row r="109" spans="1:16" ht="14.25" customHeight="1" x14ac:dyDescent="0.2">
      <c r="A109" s="34"/>
      <c r="B109" s="34"/>
      <c r="C109" s="49"/>
      <c r="D109" s="42" t="s">
        <v>44</v>
      </c>
      <c r="E109" s="43"/>
      <c r="F109" s="22">
        <v>21137416.920000002</v>
      </c>
      <c r="G109" s="22">
        <v>0</v>
      </c>
      <c r="H109" s="22">
        <v>0</v>
      </c>
      <c r="I109" s="22">
        <v>21137416.920000002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</row>
    <row r="110" spans="1:16" ht="27.75" customHeight="1" x14ac:dyDescent="0.2">
      <c r="A110" s="34"/>
      <c r="B110" s="34"/>
      <c r="C110" s="49"/>
      <c r="D110" s="42" t="s">
        <v>45</v>
      </c>
      <c r="E110" s="43"/>
      <c r="F110" s="22">
        <v>5179.1400000000003</v>
      </c>
      <c r="G110" s="22">
        <v>0</v>
      </c>
      <c r="H110" s="22">
        <v>0</v>
      </c>
      <c r="I110" s="22">
        <v>5179.1400000000003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</row>
    <row r="111" spans="1:16" ht="36.75" customHeight="1" x14ac:dyDescent="0.2">
      <c r="A111" s="35"/>
      <c r="B111" s="35"/>
      <c r="C111" s="49"/>
      <c r="D111" s="42" t="s">
        <v>46</v>
      </c>
      <c r="E111" s="43"/>
      <c r="F111" s="23"/>
      <c r="G111" s="22">
        <v>0</v>
      </c>
      <c r="H111" s="22">
        <v>0</v>
      </c>
      <c r="I111" s="22">
        <v>5179.1400000000003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</row>
    <row r="112" spans="1:16" s="1" customFormat="1" ht="19.5" customHeight="1" x14ac:dyDescent="0.2">
      <c r="A112" s="33" t="s">
        <v>69</v>
      </c>
      <c r="B112" s="48" t="s">
        <v>110</v>
      </c>
      <c r="C112" s="49">
        <v>3628.25</v>
      </c>
      <c r="D112" s="39" t="s">
        <v>85</v>
      </c>
      <c r="E112" s="10" t="s">
        <v>37</v>
      </c>
      <c r="F112" s="22">
        <v>10833156.289999999</v>
      </c>
      <c r="G112" s="22">
        <v>0</v>
      </c>
      <c r="H112" s="22">
        <v>0</v>
      </c>
      <c r="I112" s="22">
        <v>10833156.289999999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</row>
    <row r="113" spans="1:16" s="1" customFormat="1" ht="19.5" customHeight="1" x14ac:dyDescent="0.2">
      <c r="A113" s="34"/>
      <c r="B113" s="34"/>
      <c r="C113" s="49"/>
      <c r="D113" s="40"/>
      <c r="E113" s="10" t="s">
        <v>38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</row>
    <row r="114" spans="1:16" s="1" customFormat="1" ht="22.5" customHeight="1" x14ac:dyDescent="0.2">
      <c r="A114" s="34"/>
      <c r="B114" s="34"/>
      <c r="C114" s="49"/>
      <c r="D114" s="39" t="s">
        <v>39</v>
      </c>
      <c r="E114" s="10" t="s">
        <v>40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</row>
    <row r="115" spans="1:16" x14ac:dyDescent="0.2">
      <c r="A115" s="34"/>
      <c r="B115" s="34"/>
      <c r="C115" s="49"/>
      <c r="D115" s="41"/>
      <c r="E115" s="10" t="s">
        <v>41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</row>
    <row r="116" spans="1:16" x14ac:dyDescent="0.2">
      <c r="A116" s="34"/>
      <c r="B116" s="34"/>
      <c r="C116" s="49"/>
      <c r="D116" s="41"/>
      <c r="E116" s="10" t="s">
        <v>42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</row>
    <row r="117" spans="1:16" x14ac:dyDescent="0.2">
      <c r="A117" s="34"/>
      <c r="B117" s="34"/>
      <c r="C117" s="49"/>
      <c r="D117" s="40"/>
      <c r="E117" s="10" t="s">
        <v>43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</row>
    <row r="118" spans="1:16" ht="14.25" customHeight="1" x14ac:dyDescent="0.2">
      <c r="A118" s="34"/>
      <c r="B118" s="34"/>
      <c r="C118" s="49"/>
      <c r="D118" s="42" t="s">
        <v>44</v>
      </c>
      <c r="E118" s="43"/>
      <c r="F118" s="22">
        <v>10833156.289999999</v>
      </c>
      <c r="G118" s="22">
        <v>0</v>
      </c>
      <c r="H118" s="22">
        <v>0</v>
      </c>
      <c r="I118" s="22">
        <v>10833156.289999999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</row>
    <row r="119" spans="1:16" ht="27.75" customHeight="1" x14ac:dyDescent="0.2">
      <c r="A119" s="34"/>
      <c r="B119" s="34"/>
      <c r="C119" s="49"/>
      <c r="D119" s="42" t="s">
        <v>45</v>
      </c>
      <c r="E119" s="43"/>
      <c r="F119" s="22">
        <v>2985.78</v>
      </c>
      <c r="G119" s="22">
        <v>0</v>
      </c>
      <c r="H119" s="22">
        <v>0</v>
      </c>
      <c r="I119" s="22">
        <v>2985.78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</row>
    <row r="120" spans="1:16" ht="26.25" customHeight="1" x14ac:dyDescent="0.2">
      <c r="A120" s="35"/>
      <c r="B120" s="35"/>
      <c r="C120" s="49"/>
      <c r="D120" s="42" t="s">
        <v>46</v>
      </c>
      <c r="E120" s="43"/>
      <c r="F120" s="23"/>
      <c r="G120" s="22">
        <v>0</v>
      </c>
      <c r="H120" s="22">
        <v>0</v>
      </c>
      <c r="I120" s="22">
        <v>2985.78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</row>
    <row r="121" spans="1:16" s="1" customFormat="1" ht="17.25" customHeight="1" x14ac:dyDescent="0.2">
      <c r="A121" s="33" t="s">
        <v>70</v>
      </c>
      <c r="B121" s="48" t="s">
        <v>111</v>
      </c>
      <c r="C121" s="49">
        <v>3095.2</v>
      </c>
      <c r="D121" s="39" t="s">
        <v>85</v>
      </c>
      <c r="E121" s="10" t="s">
        <v>37</v>
      </c>
      <c r="F121" s="22">
        <v>16030474.130000001</v>
      </c>
      <c r="G121" s="22">
        <v>0</v>
      </c>
      <c r="H121" s="22">
        <v>0</v>
      </c>
      <c r="I121" s="22">
        <v>16030474.130000001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</row>
    <row r="122" spans="1:16" s="1" customFormat="1" x14ac:dyDescent="0.2">
      <c r="A122" s="34"/>
      <c r="B122" s="34"/>
      <c r="C122" s="49"/>
      <c r="D122" s="40"/>
      <c r="E122" s="10" t="s">
        <v>38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</row>
    <row r="123" spans="1:16" s="1" customFormat="1" ht="27" customHeight="1" x14ac:dyDescent="0.2">
      <c r="A123" s="34"/>
      <c r="B123" s="34"/>
      <c r="C123" s="49"/>
      <c r="D123" s="39" t="s">
        <v>39</v>
      </c>
      <c r="E123" s="10" t="s">
        <v>40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</row>
    <row r="124" spans="1:16" x14ac:dyDescent="0.2">
      <c r="A124" s="34"/>
      <c r="B124" s="34"/>
      <c r="C124" s="49"/>
      <c r="D124" s="41"/>
      <c r="E124" s="10" t="s">
        <v>41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</row>
    <row r="125" spans="1:16" x14ac:dyDescent="0.2">
      <c r="A125" s="34"/>
      <c r="B125" s="34"/>
      <c r="C125" s="49"/>
      <c r="D125" s="41"/>
      <c r="E125" s="10" t="s">
        <v>42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</row>
    <row r="126" spans="1:16" x14ac:dyDescent="0.2">
      <c r="A126" s="34"/>
      <c r="B126" s="34"/>
      <c r="C126" s="49"/>
      <c r="D126" s="40"/>
      <c r="E126" s="10" t="s">
        <v>43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</row>
    <row r="127" spans="1:16" ht="14.25" customHeight="1" x14ac:dyDescent="0.2">
      <c r="A127" s="34"/>
      <c r="B127" s="34"/>
      <c r="C127" s="49"/>
      <c r="D127" s="42" t="s">
        <v>44</v>
      </c>
      <c r="E127" s="43"/>
      <c r="F127" s="22">
        <v>16030474.130000001</v>
      </c>
      <c r="G127" s="22">
        <v>0</v>
      </c>
      <c r="H127" s="22">
        <v>0</v>
      </c>
      <c r="I127" s="22">
        <v>16030474.130000001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</row>
    <row r="128" spans="1:16" ht="27.75" customHeight="1" x14ac:dyDescent="0.2">
      <c r="A128" s="34"/>
      <c r="B128" s="34"/>
      <c r="C128" s="49"/>
      <c r="D128" s="42" t="s">
        <v>45</v>
      </c>
      <c r="E128" s="43"/>
      <c r="F128" s="22">
        <v>5179.1400000000003</v>
      </c>
      <c r="G128" s="22">
        <v>0</v>
      </c>
      <c r="H128" s="22">
        <v>0</v>
      </c>
      <c r="I128" s="22">
        <v>5179.1400000000003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</row>
    <row r="129" spans="1:16" ht="27.75" customHeight="1" x14ac:dyDescent="0.2">
      <c r="A129" s="35"/>
      <c r="B129" s="35"/>
      <c r="C129" s="49"/>
      <c r="D129" s="42" t="s">
        <v>46</v>
      </c>
      <c r="E129" s="43"/>
      <c r="F129" s="23"/>
      <c r="G129" s="22">
        <v>0</v>
      </c>
      <c r="H129" s="22">
        <v>0</v>
      </c>
      <c r="I129" s="22">
        <v>5179.1400000000003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</row>
    <row r="130" spans="1:16" s="1" customFormat="1" ht="19.5" customHeight="1" x14ac:dyDescent="0.2">
      <c r="A130" s="33" t="s">
        <v>71</v>
      </c>
      <c r="B130" s="48" t="s">
        <v>112</v>
      </c>
      <c r="C130" s="49">
        <v>7259.05</v>
      </c>
      <c r="D130" s="39" t="s">
        <v>85</v>
      </c>
      <c r="E130" s="10" t="s">
        <v>37</v>
      </c>
      <c r="F130" s="22">
        <v>21673926.309999999</v>
      </c>
      <c r="G130" s="22">
        <v>0</v>
      </c>
      <c r="H130" s="22">
        <v>0</v>
      </c>
      <c r="I130" s="22">
        <v>21673926.309999999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</row>
    <row r="131" spans="1:16" s="1" customFormat="1" ht="19.5" customHeight="1" x14ac:dyDescent="0.2">
      <c r="A131" s="34"/>
      <c r="B131" s="34"/>
      <c r="C131" s="49"/>
      <c r="D131" s="40"/>
      <c r="E131" s="10" t="s">
        <v>38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</row>
    <row r="132" spans="1:16" s="1" customFormat="1" ht="25.5" customHeight="1" x14ac:dyDescent="0.2">
      <c r="A132" s="34"/>
      <c r="B132" s="34"/>
      <c r="C132" s="49"/>
      <c r="D132" s="39" t="s">
        <v>39</v>
      </c>
      <c r="E132" s="10" t="s">
        <v>40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</row>
    <row r="133" spans="1:16" x14ac:dyDescent="0.2">
      <c r="A133" s="34"/>
      <c r="B133" s="34"/>
      <c r="C133" s="49"/>
      <c r="D133" s="41"/>
      <c r="E133" s="10" t="s">
        <v>41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</row>
    <row r="134" spans="1:16" x14ac:dyDescent="0.2">
      <c r="A134" s="34"/>
      <c r="B134" s="34"/>
      <c r="C134" s="49"/>
      <c r="D134" s="41"/>
      <c r="E134" s="10" t="s">
        <v>42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</row>
    <row r="135" spans="1:16" x14ac:dyDescent="0.2">
      <c r="A135" s="34"/>
      <c r="B135" s="34"/>
      <c r="C135" s="49"/>
      <c r="D135" s="40"/>
      <c r="E135" s="10" t="s">
        <v>43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</row>
    <row r="136" spans="1:16" ht="12.75" customHeight="1" x14ac:dyDescent="0.2">
      <c r="A136" s="34"/>
      <c r="B136" s="34"/>
      <c r="C136" s="49"/>
      <c r="D136" s="42" t="s">
        <v>44</v>
      </c>
      <c r="E136" s="43"/>
      <c r="F136" s="22">
        <v>21673926.309999999</v>
      </c>
      <c r="G136" s="22">
        <v>0</v>
      </c>
      <c r="H136" s="22">
        <v>0</v>
      </c>
      <c r="I136" s="22">
        <v>21673926.309999999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</row>
    <row r="137" spans="1:16" ht="27.75" customHeight="1" x14ac:dyDescent="0.2">
      <c r="A137" s="34"/>
      <c r="B137" s="34"/>
      <c r="C137" s="49"/>
      <c r="D137" s="42" t="s">
        <v>45</v>
      </c>
      <c r="E137" s="43"/>
      <c r="F137" s="22">
        <v>2985.78</v>
      </c>
      <c r="G137" s="22">
        <v>0</v>
      </c>
      <c r="H137" s="22">
        <v>0</v>
      </c>
      <c r="I137" s="22">
        <v>2985.78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</row>
    <row r="138" spans="1:16" ht="25.5" customHeight="1" x14ac:dyDescent="0.2">
      <c r="A138" s="35"/>
      <c r="B138" s="35"/>
      <c r="C138" s="49"/>
      <c r="D138" s="42" t="s">
        <v>46</v>
      </c>
      <c r="E138" s="43"/>
      <c r="F138" s="23"/>
      <c r="G138" s="22">
        <v>0</v>
      </c>
      <c r="H138" s="22">
        <v>0</v>
      </c>
      <c r="I138" s="22">
        <v>2985.78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</row>
    <row r="139" spans="1:16" s="2" customFormat="1" ht="17.25" customHeight="1" x14ac:dyDescent="0.2">
      <c r="A139" s="33" t="s">
        <v>72</v>
      </c>
      <c r="B139" s="48" t="s">
        <v>113</v>
      </c>
      <c r="C139" s="49">
        <v>2851.4</v>
      </c>
      <c r="D139" s="45" t="s">
        <v>74</v>
      </c>
      <c r="E139" s="11" t="s">
        <v>37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</row>
    <row r="140" spans="1:16" s="2" customFormat="1" ht="17.25" customHeight="1" x14ac:dyDescent="0.2">
      <c r="A140" s="34"/>
      <c r="B140" s="34"/>
      <c r="C140" s="49"/>
      <c r="D140" s="45"/>
      <c r="E140" s="11" t="s">
        <v>38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</row>
    <row r="141" spans="1:16" s="2" customFormat="1" ht="23.25" customHeight="1" x14ac:dyDescent="0.2">
      <c r="A141" s="34"/>
      <c r="B141" s="34"/>
      <c r="C141" s="49"/>
      <c r="D141" s="45" t="s">
        <v>75</v>
      </c>
      <c r="E141" s="11" t="s">
        <v>76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</row>
    <row r="142" spans="1:16" s="2" customFormat="1" ht="16.5" customHeight="1" x14ac:dyDescent="0.2">
      <c r="A142" s="34"/>
      <c r="B142" s="34"/>
      <c r="C142" s="49"/>
      <c r="D142" s="45"/>
      <c r="E142" s="11" t="s">
        <v>41</v>
      </c>
      <c r="F142" s="22">
        <v>9072043.5800000001</v>
      </c>
      <c r="G142" s="22">
        <v>0</v>
      </c>
      <c r="H142" s="22">
        <v>9072043.5800000001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</row>
    <row r="143" spans="1:16" s="2" customFormat="1" ht="16.5" customHeight="1" x14ac:dyDescent="0.2">
      <c r="A143" s="34"/>
      <c r="B143" s="34"/>
      <c r="C143" s="49"/>
      <c r="D143" s="45"/>
      <c r="E143" s="11" t="s">
        <v>42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</row>
    <row r="144" spans="1:16" s="2" customFormat="1" ht="16.5" customHeight="1" x14ac:dyDescent="0.2">
      <c r="A144" s="34"/>
      <c r="B144" s="34"/>
      <c r="C144" s="49"/>
      <c r="D144" s="45"/>
      <c r="E144" s="11" t="s">
        <v>43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</row>
    <row r="145" spans="1:16" s="2" customFormat="1" ht="18" customHeight="1" x14ac:dyDescent="0.2">
      <c r="A145" s="34"/>
      <c r="B145" s="34"/>
      <c r="C145" s="49"/>
      <c r="D145" s="46" t="s">
        <v>44</v>
      </c>
      <c r="E145" s="47"/>
      <c r="F145" s="22">
        <v>9072043.5800000001</v>
      </c>
      <c r="G145" s="22">
        <v>0</v>
      </c>
      <c r="H145" s="22">
        <v>9072043.5800000001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</row>
    <row r="146" spans="1:16" s="2" customFormat="1" ht="24.75" customHeight="1" x14ac:dyDescent="0.2">
      <c r="A146" s="34"/>
      <c r="B146" s="34"/>
      <c r="C146" s="49"/>
      <c r="D146" s="45" t="s">
        <v>77</v>
      </c>
      <c r="E146" s="45"/>
      <c r="F146" s="22">
        <v>3181.61</v>
      </c>
      <c r="G146" s="22">
        <v>0</v>
      </c>
      <c r="H146" s="22">
        <v>3181.61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</row>
    <row r="147" spans="1:16" s="2" customFormat="1" ht="24" customHeight="1" x14ac:dyDescent="0.2">
      <c r="A147" s="35"/>
      <c r="B147" s="35"/>
      <c r="C147" s="49"/>
      <c r="D147" s="45" t="s">
        <v>78</v>
      </c>
      <c r="E147" s="45"/>
      <c r="F147" s="23"/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</row>
    <row r="148" spans="1:16" ht="17.25" customHeight="1" x14ac:dyDescent="0.2">
      <c r="A148" s="33" t="s">
        <v>73</v>
      </c>
      <c r="B148" s="48" t="s">
        <v>114</v>
      </c>
      <c r="C148" s="49">
        <v>3064.77</v>
      </c>
      <c r="D148" s="45" t="s">
        <v>74</v>
      </c>
      <c r="E148" s="11" t="s">
        <v>37</v>
      </c>
      <c r="F148" s="22">
        <v>15872872.9</v>
      </c>
      <c r="G148" s="22">
        <v>0</v>
      </c>
      <c r="H148" s="22">
        <v>0</v>
      </c>
      <c r="I148" s="22">
        <v>15872872.9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</row>
    <row r="149" spans="1:16" ht="17.25" customHeight="1" x14ac:dyDescent="0.2">
      <c r="A149" s="34"/>
      <c r="B149" s="34"/>
      <c r="C149" s="49"/>
      <c r="D149" s="45"/>
      <c r="E149" s="11" t="s">
        <v>38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</row>
    <row r="150" spans="1:16" ht="25.5" customHeight="1" x14ac:dyDescent="0.2">
      <c r="A150" s="34"/>
      <c r="B150" s="34"/>
      <c r="C150" s="49"/>
      <c r="D150" s="45" t="s">
        <v>75</v>
      </c>
      <c r="E150" s="11" t="s">
        <v>76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</row>
    <row r="151" spans="1:16" ht="13.5" customHeight="1" x14ac:dyDescent="0.2">
      <c r="A151" s="34"/>
      <c r="B151" s="34"/>
      <c r="C151" s="49"/>
      <c r="D151" s="45"/>
      <c r="E151" s="11" t="s">
        <v>41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</row>
    <row r="152" spans="1:16" ht="13.5" customHeight="1" x14ac:dyDescent="0.2">
      <c r="A152" s="34"/>
      <c r="B152" s="34"/>
      <c r="C152" s="49"/>
      <c r="D152" s="45"/>
      <c r="E152" s="11" t="s">
        <v>42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</row>
    <row r="153" spans="1:16" ht="13.5" customHeight="1" x14ac:dyDescent="0.2">
      <c r="A153" s="34"/>
      <c r="B153" s="34"/>
      <c r="C153" s="49"/>
      <c r="D153" s="45"/>
      <c r="E153" s="11" t="s">
        <v>43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</row>
    <row r="154" spans="1:16" ht="15" customHeight="1" x14ac:dyDescent="0.2">
      <c r="A154" s="34"/>
      <c r="B154" s="34"/>
      <c r="C154" s="49"/>
      <c r="D154" s="46" t="s">
        <v>44</v>
      </c>
      <c r="E154" s="47"/>
      <c r="F154" s="22">
        <v>15872872.9</v>
      </c>
      <c r="G154" s="22">
        <v>0</v>
      </c>
      <c r="H154" s="22">
        <v>0</v>
      </c>
      <c r="I154" s="22">
        <v>15872872.9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</row>
    <row r="155" spans="1:16" ht="25.5" customHeight="1" x14ac:dyDescent="0.2">
      <c r="A155" s="34"/>
      <c r="B155" s="34"/>
      <c r="C155" s="49"/>
      <c r="D155" s="45" t="s">
        <v>77</v>
      </c>
      <c r="E155" s="45"/>
      <c r="F155" s="22">
        <v>5179.1400000000003</v>
      </c>
      <c r="G155" s="22">
        <v>0</v>
      </c>
      <c r="H155" s="22">
        <v>0</v>
      </c>
      <c r="I155" s="22">
        <v>5179.1400000000003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</row>
    <row r="156" spans="1:16" ht="25.5" customHeight="1" x14ac:dyDescent="0.2">
      <c r="A156" s="35"/>
      <c r="B156" s="35"/>
      <c r="C156" s="49"/>
      <c r="D156" s="45" t="s">
        <v>78</v>
      </c>
      <c r="E156" s="45"/>
      <c r="F156" s="23"/>
      <c r="G156" s="22">
        <v>0</v>
      </c>
      <c r="H156" s="22">
        <v>0</v>
      </c>
      <c r="I156" s="22">
        <v>5179.1400000000003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</row>
    <row r="157" spans="1:16" ht="15.75" customHeight="1" x14ac:dyDescent="0.2">
      <c r="A157" s="33" t="s">
        <v>80</v>
      </c>
      <c r="B157" s="48" t="s">
        <v>115</v>
      </c>
      <c r="C157" s="49">
        <v>4084.84</v>
      </c>
      <c r="D157" s="45" t="s">
        <v>74</v>
      </c>
      <c r="E157" s="11" t="s">
        <v>37</v>
      </c>
      <c r="F157" s="22">
        <v>21155958.239999998</v>
      </c>
      <c r="G157" s="22">
        <v>0</v>
      </c>
      <c r="H157" s="22">
        <v>0</v>
      </c>
      <c r="I157" s="22">
        <v>21155958.239999998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</row>
    <row r="158" spans="1:16" ht="15.75" customHeight="1" x14ac:dyDescent="0.2">
      <c r="A158" s="34"/>
      <c r="B158" s="34"/>
      <c r="C158" s="49"/>
      <c r="D158" s="45"/>
      <c r="E158" s="11" t="s">
        <v>38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</row>
    <row r="159" spans="1:16" ht="25.5" customHeight="1" x14ac:dyDescent="0.2">
      <c r="A159" s="34"/>
      <c r="B159" s="34"/>
      <c r="C159" s="49"/>
      <c r="D159" s="45" t="s">
        <v>75</v>
      </c>
      <c r="E159" s="11" t="s">
        <v>76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</row>
    <row r="160" spans="1:16" ht="16.5" customHeight="1" x14ac:dyDescent="0.2">
      <c r="A160" s="34"/>
      <c r="B160" s="34"/>
      <c r="C160" s="49"/>
      <c r="D160" s="45"/>
      <c r="E160" s="11" t="s">
        <v>41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</row>
    <row r="161" spans="1:16" ht="16.5" customHeight="1" x14ac:dyDescent="0.2">
      <c r="A161" s="34"/>
      <c r="B161" s="34"/>
      <c r="C161" s="49"/>
      <c r="D161" s="45"/>
      <c r="E161" s="11" t="s">
        <v>42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</row>
    <row r="162" spans="1:16" ht="16.5" customHeight="1" x14ac:dyDescent="0.2">
      <c r="A162" s="34"/>
      <c r="B162" s="34"/>
      <c r="C162" s="49"/>
      <c r="D162" s="45"/>
      <c r="E162" s="11" t="s">
        <v>43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</row>
    <row r="163" spans="1:16" ht="16.5" customHeight="1" x14ac:dyDescent="0.2">
      <c r="A163" s="34"/>
      <c r="B163" s="34"/>
      <c r="C163" s="49"/>
      <c r="D163" s="46" t="s">
        <v>44</v>
      </c>
      <c r="E163" s="47"/>
      <c r="F163" s="22">
        <v>21155958.239999998</v>
      </c>
      <c r="G163" s="22">
        <v>0</v>
      </c>
      <c r="H163" s="22">
        <v>0</v>
      </c>
      <c r="I163" s="22">
        <v>21155958.239999998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</row>
    <row r="164" spans="1:16" ht="25.5" customHeight="1" x14ac:dyDescent="0.2">
      <c r="A164" s="34"/>
      <c r="B164" s="34"/>
      <c r="C164" s="49"/>
      <c r="D164" s="45" t="s">
        <v>77</v>
      </c>
      <c r="E164" s="45"/>
      <c r="F164" s="22">
        <v>5179.1400000000003</v>
      </c>
      <c r="G164" s="22">
        <v>0</v>
      </c>
      <c r="H164" s="22">
        <v>0</v>
      </c>
      <c r="I164" s="22">
        <v>5179.1400000000003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</row>
    <row r="165" spans="1:16" ht="25.5" customHeight="1" x14ac:dyDescent="0.2">
      <c r="A165" s="35"/>
      <c r="B165" s="35"/>
      <c r="C165" s="49"/>
      <c r="D165" s="45" t="s">
        <v>78</v>
      </c>
      <c r="E165" s="45"/>
      <c r="F165" s="23"/>
      <c r="G165" s="22">
        <v>0</v>
      </c>
      <c r="H165" s="22">
        <v>0</v>
      </c>
      <c r="I165" s="22">
        <v>5179.1400000000003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</row>
    <row r="166" spans="1:16" ht="18" customHeight="1" x14ac:dyDescent="0.2">
      <c r="A166" s="33" t="s">
        <v>81</v>
      </c>
      <c r="B166" s="48" t="s">
        <v>116</v>
      </c>
      <c r="C166" s="49">
        <v>6163.51</v>
      </c>
      <c r="D166" s="45" t="s">
        <v>74</v>
      </c>
      <c r="E166" s="11" t="s">
        <v>37</v>
      </c>
      <c r="F166" s="22">
        <v>31921681.190000001</v>
      </c>
      <c r="G166" s="22">
        <v>0</v>
      </c>
      <c r="H166" s="22">
        <v>0</v>
      </c>
      <c r="I166" s="22">
        <v>31921681.190000001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</row>
    <row r="167" spans="1:16" ht="18" customHeight="1" x14ac:dyDescent="0.2">
      <c r="A167" s="34"/>
      <c r="B167" s="34"/>
      <c r="C167" s="49"/>
      <c r="D167" s="45"/>
      <c r="E167" s="11" t="s">
        <v>38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</row>
    <row r="168" spans="1:16" ht="25.5" customHeight="1" x14ac:dyDescent="0.2">
      <c r="A168" s="34"/>
      <c r="B168" s="34"/>
      <c r="C168" s="49"/>
      <c r="D168" s="45" t="s">
        <v>75</v>
      </c>
      <c r="E168" s="11" t="s">
        <v>76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</row>
    <row r="169" spans="1:16" ht="14.25" customHeight="1" x14ac:dyDescent="0.2">
      <c r="A169" s="34"/>
      <c r="B169" s="34"/>
      <c r="C169" s="49"/>
      <c r="D169" s="45"/>
      <c r="E169" s="11" t="s">
        <v>41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</row>
    <row r="170" spans="1:16" ht="14.25" customHeight="1" x14ac:dyDescent="0.2">
      <c r="A170" s="34"/>
      <c r="B170" s="34"/>
      <c r="C170" s="49"/>
      <c r="D170" s="45"/>
      <c r="E170" s="11" t="s">
        <v>42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</row>
    <row r="171" spans="1:16" ht="14.25" customHeight="1" x14ac:dyDescent="0.2">
      <c r="A171" s="34"/>
      <c r="B171" s="34"/>
      <c r="C171" s="49"/>
      <c r="D171" s="45"/>
      <c r="E171" s="11" t="s">
        <v>43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</row>
    <row r="172" spans="1:16" ht="13.5" customHeight="1" x14ac:dyDescent="0.2">
      <c r="A172" s="34"/>
      <c r="B172" s="34"/>
      <c r="C172" s="49"/>
      <c r="D172" s="46" t="s">
        <v>44</v>
      </c>
      <c r="E172" s="47"/>
      <c r="F172" s="22">
        <v>31921681.190000001</v>
      </c>
      <c r="G172" s="22">
        <v>0</v>
      </c>
      <c r="H172" s="22">
        <v>0</v>
      </c>
      <c r="I172" s="22">
        <v>31921681.190000001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</row>
    <row r="173" spans="1:16" ht="25.5" customHeight="1" x14ac:dyDescent="0.2">
      <c r="A173" s="34"/>
      <c r="B173" s="34"/>
      <c r="C173" s="49"/>
      <c r="D173" s="45" t="s">
        <v>77</v>
      </c>
      <c r="E173" s="45"/>
      <c r="F173" s="22">
        <v>5179.1400000000003</v>
      </c>
      <c r="G173" s="22">
        <v>0</v>
      </c>
      <c r="H173" s="22">
        <v>0</v>
      </c>
      <c r="I173" s="22">
        <v>5179.1400000000003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</row>
    <row r="174" spans="1:16" ht="25.5" customHeight="1" x14ac:dyDescent="0.2">
      <c r="A174" s="35"/>
      <c r="B174" s="35"/>
      <c r="C174" s="49"/>
      <c r="D174" s="45" t="s">
        <v>78</v>
      </c>
      <c r="E174" s="45"/>
      <c r="F174" s="23"/>
      <c r="G174" s="22">
        <v>0</v>
      </c>
      <c r="H174" s="22">
        <v>0</v>
      </c>
      <c r="I174" s="22">
        <v>5179.1400000000003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</row>
    <row r="175" spans="1:16" ht="15.75" customHeight="1" x14ac:dyDescent="0.2">
      <c r="A175" s="33" t="s">
        <v>79</v>
      </c>
      <c r="B175" s="48" t="s">
        <v>117</v>
      </c>
      <c r="C175" s="49">
        <v>4676.9799999999996</v>
      </c>
      <c r="D175" s="39" t="s">
        <v>85</v>
      </c>
      <c r="E175" s="10" t="s">
        <v>37</v>
      </c>
      <c r="F175" s="22">
        <v>24222734.199999999</v>
      </c>
      <c r="G175" s="22">
        <v>0</v>
      </c>
      <c r="H175" s="22">
        <v>0</v>
      </c>
      <c r="I175" s="22">
        <v>24222734.199999999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</row>
    <row r="176" spans="1:16" ht="16.5" customHeight="1" x14ac:dyDescent="0.2">
      <c r="A176" s="34"/>
      <c r="B176" s="34"/>
      <c r="C176" s="49"/>
      <c r="D176" s="40"/>
      <c r="E176" s="10" t="s">
        <v>38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</row>
    <row r="177" spans="1:16" ht="25.5" customHeight="1" x14ac:dyDescent="0.2">
      <c r="A177" s="34"/>
      <c r="B177" s="34"/>
      <c r="C177" s="49"/>
      <c r="D177" s="39" t="s">
        <v>39</v>
      </c>
      <c r="E177" s="10" t="s">
        <v>40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</row>
    <row r="178" spans="1:16" ht="18.75" customHeight="1" x14ac:dyDescent="0.2">
      <c r="A178" s="34"/>
      <c r="B178" s="34"/>
      <c r="C178" s="49"/>
      <c r="D178" s="41"/>
      <c r="E178" s="10" t="s">
        <v>41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</row>
    <row r="179" spans="1:16" ht="18" customHeight="1" x14ac:dyDescent="0.2">
      <c r="A179" s="34"/>
      <c r="B179" s="34"/>
      <c r="C179" s="49"/>
      <c r="D179" s="41"/>
      <c r="E179" s="10" t="s">
        <v>42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</row>
    <row r="180" spans="1:16" ht="16.5" customHeight="1" x14ac:dyDescent="0.2">
      <c r="A180" s="34"/>
      <c r="B180" s="34"/>
      <c r="C180" s="49"/>
      <c r="D180" s="40"/>
      <c r="E180" s="10" t="s">
        <v>43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</row>
    <row r="181" spans="1:16" ht="13.5" customHeight="1" x14ac:dyDescent="0.2">
      <c r="A181" s="34"/>
      <c r="B181" s="34"/>
      <c r="C181" s="49"/>
      <c r="D181" s="42" t="s">
        <v>44</v>
      </c>
      <c r="E181" s="43"/>
      <c r="F181" s="22">
        <v>24222734.199999999</v>
      </c>
      <c r="G181" s="22">
        <v>0</v>
      </c>
      <c r="H181" s="22">
        <v>0</v>
      </c>
      <c r="I181" s="22">
        <v>24222734.199999999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</row>
    <row r="182" spans="1:16" ht="25.5" customHeight="1" x14ac:dyDescent="0.2">
      <c r="A182" s="34"/>
      <c r="B182" s="34"/>
      <c r="C182" s="49"/>
      <c r="D182" s="42" t="s">
        <v>45</v>
      </c>
      <c r="E182" s="43"/>
      <c r="F182" s="22">
        <v>5179.1400000000003</v>
      </c>
      <c r="G182" s="22">
        <v>0</v>
      </c>
      <c r="H182" s="22">
        <v>0</v>
      </c>
      <c r="I182" s="22">
        <v>5179.1400000000003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</row>
    <row r="183" spans="1:16" ht="25.5" customHeight="1" x14ac:dyDescent="0.2">
      <c r="A183" s="35"/>
      <c r="B183" s="35"/>
      <c r="C183" s="49"/>
      <c r="D183" s="42" t="s">
        <v>46</v>
      </c>
      <c r="E183" s="43"/>
      <c r="F183" s="23"/>
      <c r="G183" s="22">
        <v>0</v>
      </c>
      <c r="H183" s="22">
        <v>0</v>
      </c>
      <c r="I183" s="22">
        <v>5179.1400000000003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</row>
    <row r="184" spans="1:16" ht="15.75" customHeight="1" x14ac:dyDescent="0.2">
      <c r="A184" s="33" t="s">
        <v>82</v>
      </c>
      <c r="B184" s="48" t="s">
        <v>118</v>
      </c>
      <c r="C184" s="49">
        <v>6177.37</v>
      </c>
      <c r="D184" s="39" t="s">
        <v>85</v>
      </c>
      <c r="E184" s="10" t="s">
        <v>37</v>
      </c>
      <c r="F184" s="22">
        <v>31993464.07</v>
      </c>
      <c r="G184" s="22">
        <v>0</v>
      </c>
      <c r="H184" s="22">
        <v>0</v>
      </c>
      <c r="I184" s="22">
        <v>31993464.07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</row>
    <row r="185" spans="1:16" ht="19.5" customHeight="1" x14ac:dyDescent="0.2">
      <c r="A185" s="34"/>
      <c r="B185" s="34"/>
      <c r="C185" s="49"/>
      <c r="D185" s="40"/>
      <c r="E185" s="10" t="s">
        <v>38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</row>
    <row r="186" spans="1:16" ht="26.25" customHeight="1" x14ac:dyDescent="0.2">
      <c r="A186" s="34"/>
      <c r="B186" s="34"/>
      <c r="C186" s="49"/>
      <c r="D186" s="39" t="s">
        <v>39</v>
      </c>
      <c r="E186" s="10" t="s">
        <v>40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</row>
    <row r="187" spans="1:16" x14ac:dyDescent="0.2">
      <c r="A187" s="34"/>
      <c r="B187" s="34"/>
      <c r="C187" s="49"/>
      <c r="D187" s="41"/>
      <c r="E187" s="10" t="s">
        <v>41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</row>
    <row r="188" spans="1:16" x14ac:dyDescent="0.2">
      <c r="A188" s="34"/>
      <c r="B188" s="34"/>
      <c r="C188" s="49"/>
      <c r="D188" s="41"/>
      <c r="E188" s="10" t="s">
        <v>42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</row>
    <row r="189" spans="1:16" x14ac:dyDescent="0.2">
      <c r="A189" s="34"/>
      <c r="B189" s="34"/>
      <c r="C189" s="49"/>
      <c r="D189" s="40"/>
      <c r="E189" s="10" t="s">
        <v>43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</row>
    <row r="190" spans="1:16" ht="18" customHeight="1" x14ac:dyDescent="0.2">
      <c r="A190" s="34"/>
      <c r="B190" s="34"/>
      <c r="C190" s="49"/>
      <c r="D190" s="42" t="s">
        <v>44</v>
      </c>
      <c r="E190" s="43"/>
      <c r="F190" s="22">
        <v>31993464.07</v>
      </c>
      <c r="G190" s="22">
        <v>0</v>
      </c>
      <c r="H190" s="22">
        <v>0</v>
      </c>
      <c r="I190" s="22">
        <v>31993464.07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</row>
    <row r="191" spans="1:16" ht="27" customHeight="1" x14ac:dyDescent="0.2">
      <c r="A191" s="34"/>
      <c r="B191" s="34"/>
      <c r="C191" s="49"/>
      <c r="D191" s="42" t="s">
        <v>45</v>
      </c>
      <c r="E191" s="43"/>
      <c r="F191" s="22">
        <v>5179.1400000000003</v>
      </c>
      <c r="G191" s="22">
        <v>0</v>
      </c>
      <c r="H191" s="22">
        <v>0</v>
      </c>
      <c r="I191" s="22">
        <v>5179.1400000000003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</row>
    <row r="192" spans="1:16" ht="38.25" customHeight="1" x14ac:dyDescent="0.2">
      <c r="A192" s="35"/>
      <c r="B192" s="35"/>
      <c r="C192" s="49"/>
      <c r="D192" s="42" t="s">
        <v>46</v>
      </c>
      <c r="E192" s="43"/>
      <c r="F192" s="23"/>
      <c r="G192" s="22">
        <v>0</v>
      </c>
      <c r="H192" s="22">
        <v>0</v>
      </c>
      <c r="I192" s="22">
        <v>5179.1400000000003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</row>
    <row r="193" spans="1:16" ht="16.5" customHeight="1" x14ac:dyDescent="0.2">
      <c r="A193" s="33" t="s">
        <v>83</v>
      </c>
      <c r="B193" s="48" t="s">
        <v>119</v>
      </c>
      <c r="C193" s="49">
        <v>4090.62</v>
      </c>
      <c r="D193" s="39" t="s">
        <v>85</v>
      </c>
      <c r="E193" s="10" t="s">
        <v>37</v>
      </c>
      <c r="F193" s="22">
        <v>21185893.670000002</v>
      </c>
      <c r="G193" s="22">
        <v>0</v>
      </c>
      <c r="H193" s="22">
        <v>0</v>
      </c>
      <c r="I193" s="22">
        <v>21185893.670000002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</row>
    <row r="194" spans="1:16" ht="21" customHeight="1" x14ac:dyDescent="0.2">
      <c r="A194" s="34"/>
      <c r="B194" s="34"/>
      <c r="C194" s="49"/>
      <c r="D194" s="40"/>
      <c r="E194" s="10" t="s">
        <v>38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</row>
    <row r="195" spans="1:16" ht="26.25" customHeight="1" x14ac:dyDescent="0.2">
      <c r="A195" s="34"/>
      <c r="B195" s="34"/>
      <c r="C195" s="49"/>
      <c r="D195" s="39" t="s">
        <v>39</v>
      </c>
      <c r="E195" s="10" t="s">
        <v>40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</row>
    <row r="196" spans="1:16" x14ac:dyDescent="0.2">
      <c r="A196" s="34"/>
      <c r="B196" s="34"/>
      <c r="C196" s="49"/>
      <c r="D196" s="41"/>
      <c r="E196" s="10" t="s">
        <v>41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</row>
    <row r="197" spans="1:16" x14ac:dyDescent="0.2">
      <c r="A197" s="34"/>
      <c r="B197" s="34"/>
      <c r="C197" s="49"/>
      <c r="D197" s="41"/>
      <c r="E197" s="10" t="s">
        <v>42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</row>
    <row r="198" spans="1:16" x14ac:dyDescent="0.2">
      <c r="A198" s="34"/>
      <c r="B198" s="34"/>
      <c r="C198" s="49"/>
      <c r="D198" s="40"/>
      <c r="E198" s="10" t="s">
        <v>43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</row>
    <row r="199" spans="1:16" ht="18" customHeight="1" x14ac:dyDescent="0.2">
      <c r="A199" s="34"/>
      <c r="B199" s="34"/>
      <c r="C199" s="49"/>
      <c r="D199" s="42" t="s">
        <v>44</v>
      </c>
      <c r="E199" s="43"/>
      <c r="F199" s="22">
        <v>21185893.670000002</v>
      </c>
      <c r="G199" s="22">
        <v>0</v>
      </c>
      <c r="H199" s="22">
        <v>0</v>
      </c>
      <c r="I199" s="22">
        <v>21185893.670000002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</row>
    <row r="200" spans="1:16" ht="27" customHeight="1" x14ac:dyDescent="0.2">
      <c r="A200" s="34"/>
      <c r="B200" s="34"/>
      <c r="C200" s="49"/>
      <c r="D200" s="42" t="s">
        <v>45</v>
      </c>
      <c r="E200" s="43"/>
      <c r="F200" s="22">
        <v>5179.1400000000003</v>
      </c>
      <c r="G200" s="22">
        <v>0</v>
      </c>
      <c r="H200" s="22">
        <v>0</v>
      </c>
      <c r="I200" s="22">
        <v>5179.1400000000003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</row>
    <row r="201" spans="1:16" ht="38.25" customHeight="1" x14ac:dyDescent="0.2">
      <c r="A201" s="35"/>
      <c r="B201" s="35"/>
      <c r="C201" s="49"/>
      <c r="D201" s="42" t="s">
        <v>46</v>
      </c>
      <c r="E201" s="43"/>
      <c r="F201" s="23"/>
      <c r="G201" s="22">
        <v>0</v>
      </c>
      <c r="H201" s="22">
        <v>0</v>
      </c>
      <c r="I201" s="22">
        <v>5179.1400000000003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</row>
    <row r="202" spans="1:16" ht="14.25" customHeight="1" x14ac:dyDescent="0.2">
      <c r="A202" s="33" t="s">
        <v>87</v>
      </c>
      <c r="B202" s="48" t="s">
        <v>120</v>
      </c>
      <c r="C202" s="49">
        <v>3086.3</v>
      </c>
      <c r="D202" s="39" t="s">
        <v>85</v>
      </c>
      <c r="E202" s="10" t="s">
        <v>37</v>
      </c>
      <c r="F202" s="22">
        <v>15984379.789999999</v>
      </c>
      <c r="G202" s="22">
        <v>0</v>
      </c>
      <c r="H202" s="22">
        <v>0</v>
      </c>
      <c r="I202" s="22">
        <v>15984379.789999999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</row>
    <row r="203" spans="1:16" ht="17.25" customHeight="1" x14ac:dyDescent="0.2">
      <c r="A203" s="34"/>
      <c r="B203" s="34"/>
      <c r="C203" s="49"/>
      <c r="D203" s="40"/>
      <c r="E203" s="10" t="s">
        <v>38</v>
      </c>
      <c r="F203" s="22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</row>
    <row r="204" spans="1:16" ht="27" customHeight="1" x14ac:dyDescent="0.2">
      <c r="A204" s="34"/>
      <c r="B204" s="34"/>
      <c r="C204" s="49"/>
      <c r="D204" s="39" t="s">
        <v>39</v>
      </c>
      <c r="E204" s="10" t="s">
        <v>40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</row>
    <row r="205" spans="1:16" x14ac:dyDescent="0.2">
      <c r="A205" s="34"/>
      <c r="B205" s="34"/>
      <c r="C205" s="49"/>
      <c r="D205" s="41"/>
      <c r="E205" s="10" t="s">
        <v>41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</row>
    <row r="206" spans="1:16" x14ac:dyDescent="0.2">
      <c r="A206" s="34"/>
      <c r="B206" s="34"/>
      <c r="C206" s="49"/>
      <c r="D206" s="41"/>
      <c r="E206" s="10" t="s">
        <v>42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</row>
    <row r="207" spans="1:16" x14ac:dyDescent="0.2">
      <c r="A207" s="34"/>
      <c r="B207" s="34"/>
      <c r="C207" s="49"/>
      <c r="D207" s="40"/>
      <c r="E207" s="10" t="s">
        <v>43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</row>
    <row r="208" spans="1:16" ht="19.5" customHeight="1" x14ac:dyDescent="0.2">
      <c r="A208" s="34"/>
      <c r="B208" s="34"/>
      <c r="C208" s="49"/>
      <c r="D208" s="42" t="s">
        <v>44</v>
      </c>
      <c r="E208" s="43"/>
      <c r="F208" s="22">
        <v>15984379.789999999</v>
      </c>
      <c r="G208" s="22">
        <v>0</v>
      </c>
      <c r="H208" s="22">
        <v>0</v>
      </c>
      <c r="I208" s="22">
        <v>15984379.789999999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</row>
    <row r="209" spans="1:16" ht="27" customHeight="1" x14ac:dyDescent="0.2">
      <c r="A209" s="34"/>
      <c r="B209" s="34"/>
      <c r="C209" s="49"/>
      <c r="D209" s="42" t="s">
        <v>45</v>
      </c>
      <c r="E209" s="43"/>
      <c r="F209" s="22">
        <v>5179.1400000000003</v>
      </c>
      <c r="G209" s="22">
        <v>0</v>
      </c>
      <c r="H209" s="22">
        <v>0</v>
      </c>
      <c r="I209" s="22">
        <v>5179.1400000000003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</row>
    <row r="210" spans="1:16" ht="38.25" customHeight="1" x14ac:dyDescent="0.2">
      <c r="A210" s="35"/>
      <c r="B210" s="35"/>
      <c r="C210" s="49"/>
      <c r="D210" s="42" t="s">
        <v>46</v>
      </c>
      <c r="E210" s="43"/>
      <c r="F210" s="23"/>
      <c r="G210" s="22">
        <v>0</v>
      </c>
      <c r="H210" s="22">
        <v>0</v>
      </c>
      <c r="I210" s="22">
        <v>5179.1400000000003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</row>
    <row r="211" spans="1:16" ht="18" customHeight="1" x14ac:dyDescent="0.2">
      <c r="A211" s="33" t="s">
        <v>88</v>
      </c>
      <c r="B211" s="48" t="s">
        <v>121</v>
      </c>
      <c r="C211" s="49">
        <v>4685.7</v>
      </c>
      <c r="D211" s="39" t="s">
        <v>85</v>
      </c>
      <c r="E211" s="10" t="s">
        <v>37</v>
      </c>
      <c r="F211" s="22">
        <v>24267896.300000001</v>
      </c>
      <c r="G211" s="22">
        <v>0</v>
      </c>
      <c r="H211" s="22">
        <v>0</v>
      </c>
      <c r="I211" s="22">
        <v>24267896.300000001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</row>
    <row r="212" spans="1:16" ht="17.25" customHeight="1" x14ac:dyDescent="0.2">
      <c r="A212" s="34"/>
      <c r="B212" s="34"/>
      <c r="C212" s="49"/>
      <c r="D212" s="40"/>
      <c r="E212" s="10" t="s">
        <v>38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</row>
    <row r="213" spans="1:16" ht="25.5" customHeight="1" x14ac:dyDescent="0.2">
      <c r="A213" s="34"/>
      <c r="B213" s="34"/>
      <c r="C213" s="49"/>
      <c r="D213" s="39" t="s">
        <v>39</v>
      </c>
      <c r="E213" s="10" t="s">
        <v>40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</row>
    <row r="214" spans="1:16" x14ac:dyDescent="0.2">
      <c r="A214" s="34"/>
      <c r="B214" s="34"/>
      <c r="C214" s="49"/>
      <c r="D214" s="41"/>
      <c r="E214" s="10" t="s">
        <v>41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</row>
    <row r="215" spans="1:16" x14ac:dyDescent="0.2">
      <c r="A215" s="34"/>
      <c r="B215" s="34"/>
      <c r="C215" s="49"/>
      <c r="D215" s="41"/>
      <c r="E215" s="10" t="s">
        <v>42</v>
      </c>
      <c r="F215" s="22">
        <v>0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</row>
    <row r="216" spans="1:16" x14ac:dyDescent="0.2">
      <c r="A216" s="34"/>
      <c r="B216" s="34"/>
      <c r="C216" s="49"/>
      <c r="D216" s="40"/>
      <c r="E216" s="10" t="s">
        <v>43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</row>
    <row r="217" spans="1:16" ht="14.25" customHeight="1" x14ac:dyDescent="0.2">
      <c r="A217" s="34"/>
      <c r="B217" s="34"/>
      <c r="C217" s="49"/>
      <c r="D217" s="42" t="s">
        <v>44</v>
      </c>
      <c r="E217" s="43"/>
      <c r="F217" s="22">
        <v>24267896.300000001</v>
      </c>
      <c r="G217" s="22">
        <v>0</v>
      </c>
      <c r="H217" s="22">
        <v>0</v>
      </c>
      <c r="I217" s="22">
        <v>24267896.300000001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</row>
    <row r="218" spans="1:16" ht="27" customHeight="1" x14ac:dyDescent="0.2">
      <c r="A218" s="34"/>
      <c r="B218" s="34"/>
      <c r="C218" s="49"/>
      <c r="D218" s="42" t="s">
        <v>45</v>
      </c>
      <c r="E218" s="43"/>
      <c r="F218" s="22">
        <v>5179.1400000000003</v>
      </c>
      <c r="G218" s="22">
        <v>0</v>
      </c>
      <c r="H218" s="22">
        <v>0</v>
      </c>
      <c r="I218" s="22">
        <v>5179.1400000000003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</row>
    <row r="219" spans="1:16" ht="26.25" customHeight="1" x14ac:dyDescent="0.2">
      <c r="A219" s="35"/>
      <c r="B219" s="35"/>
      <c r="C219" s="49"/>
      <c r="D219" s="42" t="s">
        <v>46</v>
      </c>
      <c r="E219" s="43"/>
      <c r="F219" s="23"/>
      <c r="G219" s="22">
        <v>0</v>
      </c>
      <c r="H219" s="22">
        <v>0</v>
      </c>
      <c r="I219" s="22">
        <v>5179.1400000000003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</row>
    <row r="220" spans="1:16" ht="19.5" customHeight="1" x14ac:dyDescent="0.2">
      <c r="A220" s="33" t="s">
        <v>89</v>
      </c>
      <c r="B220" s="48" t="s">
        <v>122</v>
      </c>
      <c r="C220" s="49">
        <v>2266.5</v>
      </c>
      <c r="D220" s="39" t="s">
        <v>85</v>
      </c>
      <c r="E220" s="10" t="s">
        <v>37</v>
      </c>
      <c r="F220" s="22">
        <v>38574039.469999999</v>
      </c>
      <c r="G220" s="22">
        <v>0</v>
      </c>
      <c r="H220" s="22">
        <v>0</v>
      </c>
      <c r="I220" s="22">
        <v>0</v>
      </c>
      <c r="J220" s="22">
        <v>31728302.870000001</v>
      </c>
      <c r="K220" s="22">
        <v>0</v>
      </c>
      <c r="L220" s="22">
        <v>4017461.91</v>
      </c>
      <c r="M220" s="22">
        <v>2828274.69</v>
      </c>
      <c r="N220" s="22">
        <v>0</v>
      </c>
      <c r="O220" s="22">
        <v>0</v>
      </c>
      <c r="P220" s="22">
        <v>0</v>
      </c>
    </row>
    <row r="221" spans="1:16" ht="19.5" customHeight="1" x14ac:dyDescent="0.2">
      <c r="A221" s="34"/>
      <c r="B221" s="34"/>
      <c r="C221" s="49"/>
      <c r="D221" s="40"/>
      <c r="E221" s="10" t="s">
        <v>38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</row>
    <row r="222" spans="1:16" ht="26.25" customHeight="1" x14ac:dyDescent="0.2">
      <c r="A222" s="34"/>
      <c r="B222" s="34"/>
      <c r="C222" s="49"/>
      <c r="D222" s="39" t="s">
        <v>39</v>
      </c>
      <c r="E222" s="10" t="s">
        <v>40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</row>
    <row r="223" spans="1:16" x14ac:dyDescent="0.2">
      <c r="A223" s="34"/>
      <c r="B223" s="34"/>
      <c r="C223" s="49"/>
      <c r="D223" s="41"/>
      <c r="E223" s="10" t="s">
        <v>41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</row>
    <row r="224" spans="1:16" x14ac:dyDescent="0.2">
      <c r="A224" s="34"/>
      <c r="B224" s="34"/>
      <c r="C224" s="49"/>
      <c r="D224" s="41"/>
      <c r="E224" s="10" t="s">
        <v>42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</row>
    <row r="225" spans="1:16" x14ac:dyDescent="0.2">
      <c r="A225" s="34"/>
      <c r="B225" s="34"/>
      <c r="C225" s="49"/>
      <c r="D225" s="40"/>
      <c r="E225" s="10" t="s">
        <v>43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</row>
    <row r="226" spans="1:16" ht="13.5" customHeight="1" x14ac:dyDescent="0.2">
      <c r="A226" s="34"/>
      <c r="B226" s="34"/>
      <c r="C226" s="49"/>
      <c r="D226" s="42" t="s">
        <v>44</v>
      </c>
      <c r="E226" s="43"/>
      <c r="F226" s="22">
        <v>38574039.469999999</v>
      </c>
      <c r="G226" s="22">
        <v>0</v>
      </c>
      <c r="H226" s="22">
        <v>0</v>
      </c>
      <c r="I226" s="22">
        <v>0</v>
      </c>
      <c r="J226" s="22">
        <v>31728302.870000001</v>
      </c>
      <c r="K226" s="22">
        <v>0</v>
      </c>
      <c r="L226" s="22">
        <v>4017461.91</v>
      </c>
      <c r="M226" s="22">
        <v>2828274.69</v>
      </c>
      <c r="N226" s="22">
        <v>0</v>
      </c>
      <c r="O226" s="22">
        <v>0</v>
      </c>
      <c r="P226" s="22">
        <v>0</v>
      </c>
    </row>
    <row r="227" spans="1:16" ht="25.5" customHeight="1" x14ac:dyDescent="0.2">
      <c r="A227" s="34"/>
      <c r="B227" s="34"/>
      <c r="C227" s="49"/>
      <c r="D227" s="42" t="s">
        <v>45</v>
      </c>
      <c r="E227" s="43"/>
      <c r="F227" s="22">
        <v>17019.21</v>
      </c>
      <c r="G227" s="22">
        <v>0</v>
      </c>
      <c r="H227" s="22">
        <v>0</v>
      </c>
      <c r="I227" s="22">
        <v>0</v>
      </c>
      <c r="J227" s="22">
        <v>13998.81</v>
      </c>
      <c r="K227" s="22">
        <v>0</v>
      </c>
      <c r="L227" s="22">
        <v>1772.54</v>
      </c>
      <c r="M227" s="22">
        <v>1247.8599999999999</v>
      </c>
      <c r="N227" s="22">
        <v>0</v>
      </c>
      <c r="O227" s="22">
        <v>0</v>
      </c>
      <c r="P227" s="22">
        <v>0</v>
      </c>
    </row>
    <row r="228" spans="1:16" ht="26.25" customHeight="1" x14ac:dyDescent="0.2">
      <c r="A228" s="35"/>
      <c r="B228" s="35"/>
      <c r="C228" s="49"/>
      <c r="D228" s="42" t="s">
        <v>46</v>
      </c>
      <c r="E228" s="43"/>
      <c r="F228" s="23"/>
      <c r="G228" s="22">
        <v>0</v>
      </c>
      <c r="H228" s="22">
        <v>0</v>
      </c>
      <c r="I228" s="22">
        <v>0</v>
      </c>
      <c r="J228" s="22">
        <v>13998.81</v>
      </c>
      <c r="K228" s="22">
        <v>0</v>
      </c>
      <c r="L228" s="22">
        <v>1772.54</v>
      </c>
      <c r="M228" s="22">
        <v>1247.8599999999999</v>
      </c>
      <c r="N228" s="22">
        <v>0</v>
      </c>
      <c r="O228" s="22">
        <v>0</v>
      </c>
      <c r="P228" s="22">
        <v>0</v>
      </c>
    </row>
    <row r="229" spans="1:16" ht="16.5" customHeight="1" x14ac:dyDescent="0.2">
      <c r="A229" s="33" t="s">
        <v>90</v>
      </c>
      <c r="B229" s="48" t="s">
        <v>123</v>
      </c>
      <c r="C229" s="49">
        <v>3053.17</v>
      </c>
      <c r="D229" s="39" t="s">
        <v>85</v>
      </c>
      <c r="E229" s="10" t="s">
        <v>37</v>
      </c>
      <c r="F229" s="22">
        <v>15812794.880000001</v>
      </c>
      <c r="G229" s="22">
        <v>0</v>
      </c>
      <c r="H229" s="22">
        <v>0</v>
      </c>
      <c r="I229" s="22">
        <v>15812794.880000001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</row>
    <row r="230" spans="1:16" ht="18" customHeight="1" x14ac:dyDescent="0.2">
      <c r="A230" s="34"/>
      <c r="B230" s="34"/>
      <c r="C230" s="49"/>
      <c r="D230" s="40"/>
      <c r="E230" s="10" t="s">
        <v>38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</row>
    <row r="231" spans="1:16" ht="27" customHeight="1" x14ac:dyDescent="0.2">
      <c r="A231" s="34"/>
      <c r="B231" s="34"/>
      <c r="C231" s="49"/>
      <c r="D231" s="39" t="s">
        <v>39</v>
      </c>
      <c r="E231" s="10" t="s">
        <v>40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</row>
    <row r="232" spans="1:16" x14ac:dyDescent="0.2">
      <c r="A232" s="34"/>
      <c r="B232" s="34"/>
      <c r="C232" s="49"/>
      <c r="D232" s="41"/>
      <c r="E232" s="10" t="s">
        <v>41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</row>
    <row r="233" spans="1:16" x14ac:dyDescent="0.2">
      <c r="A233" s="34"/>
      <c r="B233" s="34"/>
      <c r="C233" s="49"/>
      <c r="D233" s="41"/>
      <c r="E233" s="10" t="s">
        <v>42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</row>
    <row r="234" spans="1:16" x14ac:dyDescent="0.2">
      <c r="A234" s="34"/>
      <c r="B234" s="34"/>
      <c r="C234" s="49"/>
      <c r="D234" s="40"/>
      <c r="E234" s="10" t="s">
        <v>43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</row>
    <row r="235" spans="1:16" ht="18" customHeight="1" x14ac:dyDescent="0.2">
      <c r="A235" s="34"/>
      <c r="B235" s="34"/>
      <c r="C235" s="49"/>
      <c r="D235" s="42" t="s">
        <v>44</v>
      </c>
      <c r="E235" s="43"/>
      <c r="F235" s="22">
        <v>15812794.880000001</v>
      </c>
      <c r="G235" s="22">
        <v>0</v>
      </c>
      <c r="H235" s="22">
        <v>0</v>
      </c>
      <c r="I235" s="22">
        <v>15812794.880000001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</row>
    <row r="236" spans="1:16" ht="27" customHeight="1" x14ac:dyDescent="0.2">
      <c r="A236" s="34"/>
      <c r="B236" s="34"/>
      <c r="C236" s="49"/>
      <c r="D236" s="42" t="s">
        <v>45</v>
      </c>
      <c r="E236" s="43"/>
      <c r="F236" s="22">
        <v>5179.1400000000003</v>
      </c>
      <c r="G236" s="22">
        <v>0</v>
      </c>
      <c r="H236" s="22">
        <v>0</v>
      </c>
      <c r="I236" s="22">
        <v>5179.1400000000003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</row>
    <row r="237" spans="1:16" ht="29.25" customHeight="1" x14ac:dyDescent="0.2">
      <c r="A237" s="35"/>
      <c r="B237" s="35"/>
      <c r="C237" s="49"/>
      <c r="D237" s="42" t="s">
        <v>46</v>
      </c>
      <c r="E237" s="43"/>
      <c r="F237" s="23"/>
      <c r="G237" s="22">
        <v>0</v>
      </c>
      <c r="H237" s="22">
        <v>0</v>
      </c>
      <c r="I237" s="22">
        <v>5179.1400000000003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</row>
    <row r="238" spans="1:16" ht="15.75" customHeight="1" x14ac:dyDescent="0.2">
      <c r="A238" s="33" t="s">
        <v>91</v>
      </c>
      <c r="B238" s="48" t="s">
        <v>124</v>
      </c>
      <c r="C238" s="49">
        <v>4728.8</v>
      </c>
      <c r="D238" s="39" t="s">
        <v>85</v>
      </c>
      <c r="E238" s="10" t="s">
        <v>37</v>
      </c>
      <c r="F238" s="22">
        <v>24491117.239999998</v>
      </c>
      <c r="G238" s="22">
        <v>0</v>
      </c>
      <c r="H238" s="22">
        <v>0</v>
      </c>
      <c r="I238" s="22">
        <v>24491117.239999998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</row>
    <row r="239" spans="1:16" ht="15.75" customHeight="1" x14ac:dyDescent="0.2">
      <c r="A239" s="34"/>
      <c r="B239" s="34"/>
      <c r="C239" s="49"/>
      <c r="D239" s="40"/>
      <c r="E239" s="10" t="s">
        <v>38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</row>
    <row r="240" spans="1:16" ht="23.25" customHeight="1" x14ac:dyDescent="0.2">
      <c r="A240" s="34"/>
      <c r="B240" s="34"/>
      <c r="C240" s="49"/>
      <c r="D240" s="39" t="s">
        <v>39</v>
      </c>
      <c r="E240" s="10" t="s">
        <v>40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</row>
    <row r="241" spans="1:16" x14ac:dyDescent="0.2">
      <c r="A241" s="34"/>
      <c r="B241" s="34"/>
      <c r="C241" s="49"/>
      <c r="D241" s="41"/>
      <c r="E241" s="10" t="s">
        <v>41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</row>
    <row r="242" spans="1:16" x14ac:dyDescent="0.2">
      <c r="A242" s="34"/>
      <c r="B242" s="34"/>
      <c r="C242" s="49"/>
      <c r="D242" s="41"/>
      <c r="E242" s="10" t="s">
        <v>42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</row>
    <row r="243" spans="1:16" x14ac:dyDescent="0.2">
      <c r="A243" s="34"/>
      <c r="B243" s="34"/>
      <c r="C243" s="49"/>
      <c r="D243" s="40"/>
      <c r="E243" s="10" t="s">
        <v>43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</row>
    <row r="244" spans="1:16" ht="15" customHeight="1" x14ac:dyDescent="0.2">
      <c r="A244" s="34"/>
      <c r="B244" s="34"/>
      <c r="C244" s="49"/>
      <c r="D244" s="42" t="s">
        <v>44</v>
      </c>
      <c r="E244" s="43"/>
      <c r="F244" s="22">
        <v>24491117.239999998</v>
      </c>
      <c r="G244" s="22">
        <v>0</v>
      </c>
      <c r="H244" s="22">
        <v>0</v>
      </c>
      <c r="I244" s="22">
        <v>24491117.239999998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</row>
    <row r="245" spans="1:16" ht="27" customHeight="1" x14ac:dyDescent="0.2">
      <c r="A245" s="34"/>
      <c r="B245" s="34"/>
      <c r="C245" s="49"/>
      <c r="D245" s="42" t="s">
        <v>45</v>
      </c>
      <c r="E245" s="43"/>
      <c r="F245" s="22">
        <v>5179.1400000000003</v>
      </c>
      <c r="G245" s="22">
        <v>0</v>
      </c>
      <c r="H245" s="22">
        <v>0</v>
      </c>
      <c r="I245" s="22">
        <v>5179.1400000000003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</row>
    <row r="246" spans="1:16" ht="38.25" customHeight="1" x14ac:dyDescent="0.2">
      <c r="A246" s="35"/>
      <c r="B246" s="35"/>
      <c r="C246" s="49"/>
      <c r="D246" s="42" t="s">
        <v>46</v>
      </c>
      <c r="E246" s="43"/>
      <c r="F246" s="23"/>
      <c r="G246" s="22">
        <v>0</v>
      </c>
      <c r="H246" s="22">
        <v>0</v>
      </c>
      <c r="I246" s="22">
        <v>5179.1400000000003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</row>
    <row r="247" spans="1:16" ht="18.75" customHeight="1" x14ac:dyDescent="0.2">
      <c r="A247" s="33" t="s">
        <v>92</v>
      </c>
      <c r="B247" s="48" t="s">
        <v>125</v>
      </c>
      <c r="C247" s="49">
        <v>4108.53</v>
      </c>
      <c r="D247" s="39" t="s">
        <v>85</v>
      </c>
      <c r="E247" s="10" t="s">
        <v>37</v>
      </c>
      <c r="F247" s="22">
        <v>108121431.3</v>
      </c>
      <c r="G247" s="22">
        <v>108121431.3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</row>
    <row r="248" spans="1:16" ht="18.75" customHeight="1" x14ac:dyDescent="0.2">
      <c r="A248" s="34"/>
      <c r="B248" s="34"/>
      <c r="C248" s="49"/>
      <c r="D248" s="40"/>
      <c r="E248" s="10" t="s">
        <v>38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</row>
    <row r="249" spans="1:16" ht="25.5" customHeight="1" x14ac:dyDescent="0.2">
      <c r="A249" s="34"/>
      <c r="B249" s="34"/>
      <c r="C249" s="49"/>
      <c r="D249" s="39" t="s">
        <v>39</v>
      </c>
      <c r="E249" s="10" t="s">
        <v>40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</row>
    <row r="250" spans="1:16" x14ac:dyDescent="0.2">
      <c r="A250" s="34"/>
      <c r="B250" s="34"/>
      <c r="C250" s="49"/>
      <c r="D250" s="41"/>
      <c r="E250" s="10" t="s">
        <v>41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</row>
    <row r="251" spans="1:16" x14ac:dyDescent="0.2">
      <c r="A251" s="34"/>
      <c r="B251" s="34"/>
      <c r="C251" s="49"/>
      <c r="D251" s="41"/>
      <c r="E251" s="10" t="s">
        <v>42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</row>
    <row r="252" spans="1:16" x14ac:dyDescent="0.2">
      <c r="A252" s="34"/>
      <c r="B252" s="34"/>
      <c r="C252" s="49"/>
      <c r="D252" s="40"/>
      <c r="E252" s="10" t="s">
        <v>43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</row>
    <row r="253" spans="1:16" ht="13.5" customHeight="1" x14ac:dyDescent="0.2">
      <c r="A253" s="34"/>
      <c r="B253" s="34"/>
      <c r="C253" s="49"/>
      <c r="D253" s="42" t="s">
        <v>44</v>
      </c>
      <c r="E253" s="43"/>
      <c r="F253" s="22">
        <v>108121431.3</v>
      </c>
      <c r="G253" s="22">
        <v>108121431.3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</row>
    <row r="254" spans="1:16" ht="27" customHeight="1" x14ac:dyDescent="0.2">
      <c r="A254" s="34"/>
      <c r="B254" s="34"/>
      <c r="C254" s="49"/>
      <c r="D254" s="42" t="s">
        <v>45</v>
      </c>
      <c r="E254" s="43"/>
      <c r="F254" s="22">
        <v>26316.33</v>
      </c>
      <c r="G254" s="22">
        <v>26316.33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</row>
    <row r="255" spans="1:16" ht="26.25" customHeight="1" x14ac:dyDescent="0.2">
      <c r="A255" s="35"/>
      <c r="B255" s="35"/>
      <c r="C255" s="49"/>
      <c r="D255" s="42" t="s">
        <v>46</v>
      </c>
      <c r="E255" s="43"/>
      <c r="F255" s="23"/>
      <c r="G255" s="22">
        <v>26316.33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</row>
    <row r="256" spans="1:16" ht="18.75" customHeight="1" x14ac:dyDescent="0.2">
      <c r="A256" s="33" t="s">
        <v>93</v>
      </c>
      <c r="B256" s="48" t="s">
        <v>126</v>
      </c>
      <c r="C256" s="49">
        <v>4062.5</v>
      </c>
      <c r="D256" s="39" t="s">
        <v>85</v>
      </c>
      <c r="E256" s="10" t="s">
        <v>37</v>
      </c>
      <c r="F256" s="22">
        <v>21040256.25</v>
      </c>
      <c r="G256" s="22">
        <v>0</v>
      </c>
      <c r="H256" s="22">
        <v>0</v>
      </c>
      <c r="I256" s="22">
        <v>21040256.25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</row>
    <row r="257" spans="1:16" ht="18.75" customHeight="1" x14ac:dyDescent="0.2">
      <c r="A257" s="34"/>
      <c r="B257" s="34"/>
      <c r="C257" s="49"/>
      <c r="D257" s="40"/>
      <c r="E257" s="10" t="s">
        <v>38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</row>
    <row r="258" spans="1:16" ht="27.75" customHeight="1" x14ac:dyDescent="0.2">
      <c r="A258" s="34"/>
      <c r="B258" s="34"/>
      <c r="C258" s="49"/>
      <c r="D258" s="39" t="s">
        <v>39</v>
      </c>
      <c r="E258" s="10" t="s">
        <v>40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</row>
    <row r="259" spans="1:16" x14ac:dyDescent="0.2">
      <c r="A259" s="34"/>
      <c r="B259" s="34"/>
      <c r="C259" s="49"/>
      <c r="D259" s="41"/>
      <c r="E259" s="10" t="s">
        <v>41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</row>
    <row r="260" spans="1:16" x14ac:dyDescent="0.2">
      <c r="A260" s="34"/>
      <c r="B260" s="34"/>
      <c r="C260" s="49"/>
      <c r="D260" s="41"/>
      <c r="E260" s="10" t="s">
        <v>42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</row>
    <row r="261" spans="1:16" x14ac:dyDescent="0.2">
      <c r="A261" s="34"/>
      <c r="B261" s="34"/>
      <c r="C261" s="49"/>
      <c r="D261" s="40"/>
      <c r="E261" s="10" t="s">
        <v>43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</row>
    <row r="262" spans="1:16" ht="14.25" customHeight="1" x14ac:dyDescent="0.2">
      <c r="A262" s="34"/>
      <c r="B262" s="34"/>
      <c r="C262" s="49"/>
      <c r="D262" s="42" t="s">
        <v>44</v>
      </c>
      <c r="E262" s="43"/>
      <c r="F262" s="22">
        <v>21040256.25</v>
      </c>
      <c r="G262" s="22">
        <v>0</v>
      </c>
      <c r="H262" s="22">
        <v>0</v>
      </c>
      <c r="I262" s="22">
        <v>21040256.25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</row>
    <row r="263" spans="1:16" ht="27" customHeight="1" x14ac:dyDescent="0.2">
      <c r="A263" s="34"/>
      <c r="B263" s="34"/>
      <c r="C263" s="49"/>
      <c r="D263" s="42" t="s">
        <v>45</v>
      </c>
      <c r="E263" s="43"/>
      <c r="F263" s="22">
        <v>5179.1400000000003</v>
      </c>
      <c r="G263" s="22">
        <v>0</v>
      </c>
      <c r="H263" s="22">
        <v>0</v>
      </c>
      <c r="I263" s="22">
        <v>5179.1400000000003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</row>
    <row r="264" spans="1:16" ht="27.75" customHeight="1" x14ac:dyDescent="0.2">
      <c r="A264" s="35"/>
      <c r="B264" s="35"/>
      <c r="C264" s="49"/>
      <c r="D264" s="42" t="s">
        <v>46</v>
      </c>
      <c r="E264" s="43"/>
      <c r="F264" s="23"/>
      <c r="G264" s="22">
        <v>0</v>
      </c>
      <c r="H264" s="22">
        <v>0</v>
      </c>
      <c r="I264" s="22">
        <v>5179.1400000000003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</row>
    <row r="265" spans="1:16" s="1" customFormat="1" ht="23.25" customHeight="1" x14ac:dyDescent="0.2">
      <c r="A265" s="33" t="s">
        <v>94</v>
      </c>
      <c r="B265" s="48" t="s">
        <v>127</v>
      </c>
      <c r="C265" s="49">
        <v>4051.33</v>
      </c>
      <c r="D265" s="39" t="s">
        <v>85</v>
      </c>
      <c r="E265" s="10" t="s">
        <v>37</v>
      </c>
      <c r="F265" s="22">
        <v>20982405.260000002</v>
      </c>
      <c r="G265" s="22">
        <v>0</v>
      </c>
      <c r="H265" s="22">
        <v>0</v>
      </c>
      <c r="I265" s="22">
        <v>20982405.260000002</v>
      </c>
      <c r="J265" s="22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</row>
    <row r="266" spans="1:16" s="1" customFormat="1" x14ac:dyDescent="0.2">
      <c r="A266" s="34"/>
      <c r="B266" s="34"/>
      <c r="C266" s="49"/>
      <c r="D266" s="40"/>
      <c r="E266" s="10" t="s">
        <v>38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</row>
    <row r="267" spans="1:16" s="1" customFormat="1" ht="25.5" customHeight="1" x14ac:dyDescent="0.2">
      <c r="A267" s="34"/>
      <c r="B267" s="34"/>
      <c r="C267" s="49"/>
      <c r="D267" s="39" t="s">
        <v>39</v>
      </c>
      <c r="E267" s="10" t="s">
        <v>40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</row>
    <row r="268" spans="1:16" s="1" customFormat="1" x14ac:dyDescent="0.2">
      <c r="A268" s="34"/>
      <c r="B268" s="34"/>
      <c r="C268" s="49"/>
      <c r="D268" s="41"/>
      <c r="E268" s="10" t="s">
        <v>41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</row>
    <row r="269" spans="1:16" s="1" customFormat="1" x14ac:dyDescent="0.2">
      <c r="A269" s="34"/>
      <c r="B269" s="34"/>
      <c r="C269" s="49"/>
      <c r="D269" s="41"/>
      <c r="E269" s="10" t="s">
        <v>42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</row>
    <row r="270" spans="1:16" s="1" customFormat="1" x14ac:dyDescent="0.2">
      <c r="A270" s="34"/>
      <c r="B270" s="34"/>
      <c r="C270" s="49"/>
      <c r="D270" s="40"/>
      <c r="E270" s="10" t="s">
        <v>43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</row>
    <row r="271" spans="1:16" s="1" customFormat="1" ht="16.5" customHeight="1" x14ac:dyDescent="0.2">
      <c r="A271" s="34"/>
      <c r="B271" s="34"/>
      <c r="C271" s="49"/>
      <c r="D271" s="42" t="s">
        <v>44</v>
      </c>
      <c r="E271" s="43"/>
      <c r="F271" s="22">
        <v>20982405.260000002</v>
      </c>
      <c r="G271" s="22">
        <v>0</v>
      </c>
      <c r="H271" s="22">
        <v>0</v>
      </c>
      <c r="I271" s="22">
        <v>20982405.260000002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</row>
    <row r="272" spans="1:16" s="1" customFormat="1" ht="24.75" customHeight="1" x14ac:dyDescent="0.2">
      <c r="A272" s="34"/>
      <c r="B272" s="34"/>
      <c r="C272" s="49"/>
      <c r="D272" s="42" t="s">
        <v>45</v>
      </c>
      <c r="E272" s="43"/>
      <c r="F272" s="22">
        <v>5179.1400000000003</v>
      </c>
      <c r="G272" s="22">
        <v>0</v>
      </c>
      <c r="H272" s="22">
        <v>0</v>
      </c>
      <c r="I272" s="22">
        <v>5179.1400000000003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</row>
    <row r="273" spans="1:16" s="1" customFormat="1" ht="28.5" customHeight="1" x14ac:dyDescent="0.2">
      <c r="A273" s="35"/>
      <c r="B273" s="35"/>
      <c r="C273" s="49"/>
      <c r="D273" s="42" t="s">
        <v>46</v>
      </c>
      <c r="E273" s="43"/>
      <c r="F273" s="23"/>
      <c r="G273" s="22">
        <v>0</v>
      </c>
      <c r="H273" s="22">
        <v>0</v>
      </c>
      <c r="I273" s="22">
        <v>5179.1400000000003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</row>
    <row r="274" spans="1:16" s="1" customFormat="1" ht="20.25" customHeight="1" x14ac:dyDescent="0.2">
      <c r="A274" s="33" t="s">
        <v>95</v>
      </c>
      <c r="B274" s="48" t="s">
        <v>128</v>
      </c>
      <c r="C274" s="49">
        <v>4153.6499999999996</v>
      </c>
      <c r="D274" s="39" t="s">
        <v>85</v>
      </c>
      <c r="E274" s="10" t="s">
        <v>37</v>
      </c>
      <c r="F274" s="22">
        <v>21512334.870000001</v>
      </c>
      <c r="G274" s="22">
        <v>0</v>
      </c>
      <c r="H274" s="22">
        <v>0</v>
      </c>
      <c r="I274" s="22">
        <v>21512334.870000001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</row>
    <row r="275" spans="1:16" s="1" customFormat="1" x14ac:dyDescent="0.2">
      <c r="A275" s="34"/>
      <c r="B275" s="34"/>
      <c r="C275" s="49"/>
      <c r="D275" s="40"/>
      <c r="E275" s="10" t="s">
        <v>38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</row>
    <row r="276" spans="1:16" s="1" customFormat="1" ht="26.25" customHeight="1" x14ac:dyDescent="0.2">
      <c r="A276" s="34"/>
      <c r="B276" s="34"/>
      <c r="C276" s="49"/>
      <c r="D276" s="39" t="s">
        <v>39</v>
      </c>
      <c r="E276" s="10" t="s">
        <v>40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</row>
    <row r="277" spans="1:16" x14ac:dyDescent="0.2">
      <c r="A277" s="34"/>
      <c r="B277" s="34"/>
      <c r="C277" s="49"/>
      <c r="D277" s="41"/>
      <c r="E277" s="10" t="s">
        <v>41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</row>
    <row r="278" spans="1:16" x14ac:dyDescent="0.2">
      <c r="A278" s="34"/>
      <c r="B278" s="34"/>
      <c r="C278" s="49"/>
      <c r="D278" s="41"/>
      <c r="E278" s="10" t="s">
        <v>42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</row>
    <row r="279" spans="1:16" x14ac:dyDescent="0.2">
      <c r="A279" s="34"/>
      <c r="B279" s="34"/>
      <c r="C279" s="49"/>
      <c r="D279" s="40"/>
      <c r="E279" s="10" t="s">
        <v>43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</row>
    <row r="280" spans="1:16" ht="14.25" customHeight="1" x14ac:dyDescent="0.2">
      <c r="A280" s="34"/>
      <c r="B280" s="34"/>
      <c r="C280" s="49"/>
      <c r="D280" s="42" t="s">
        <v>44</v>
      </c>
      <c r="E280" s="43"/>
      <c r="F280" s="22">
        <v>21512334.870000001</v>
      </c>
      <c r="G280" s="22">
        <v>0</v>
      </c>
      <c r="H280" s="22">
        <v>0</v>
      </c>
      <c r="I280" s="22">
        <v>21512334.870000001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</row>
    <row r="281" spans="1:16" ht="27.75" customHeight="1" x14ac:dyDescent="0.2">
      <c r="A281" s="34"/>
      <c r="B281" s="34"/>
      <c r="C281" s="49"/>
      <c r="D281" s="42" t="s">
        <v>45</v>
      </c>
      <c r="E281" s="43"/>
      <c r="F281" s="22">
        <v>5179.1400000000003</v>
      </c>
      <c r="G281" s="22">
        <v>0</v>
      </c>
      <c r="H281" s="22">
        <v>0</v>
      </c>
      <c r="I281" s="22">
        <v>5179.1400000000003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</row>
    <row r="282" spans="1:16" ht="36.75" customHeight="1" x14ac:dyDescent="0.2">
      <c r="A282" s="35"/>
      <c r="B282" s="35"/>
      <c r="C282" s="49"/>
      <c r="D282" s="42" t="s">
        <v>46</v>
      </c>
      <c r="E282" s="43"/>
      <c r="F282" s="23"/>
      <c r="G282" s="22">
        <v>0</v>
      </c>
      <c r="H282" s="22">
        <v>0</v>
      </c>
      <c r="I282" s="22">
        <v>5179.1400000000003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</row>
    <row r="283" spans="1:16" s="1" customFormat="1" ht="19.5" customHeight="1" x14ac:dyDescent="0.2">
      <c r="A283" s="33" t="s">
        <v>96</v>
      </c>
      <c r="B283" s="48" t="s">
        <v>129</v>
      </c>
      <c r="C283" s="49">
        <v>4129.8</v>
      </c>
      <c r="D283" s="39" t="s">
        <v>85</v>
      </c>
      <c r="E283" s="10" t="s">
        <v>37</v>
      </c>
      <c r="F283" s="22">
        <v>21388812.379999999</v>
      </c>
      <c r="G283" s="22">
        <v>0</v>
      </c>
      <c r="H283" s="22">
        <v>0</v>
      </c>
      <c r="I283" s="22">
        <v>21388812.379999999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</row>
    <row r="284" spans="1:16" s="1" customFormat="1" ht="19.5" customHeight="1" x14ac:dyDescent="0.2">
      <c r="A284" s="34"/>
      <c r="B284" s="34"/>
      <c r="C284" s="49"/>
      <c r="D284" s="40"/>
      <c r="E284" s="10" t="s">
        <v>38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</row>
    <row r="285" spans="1:16" s="1" customFormat="1" ht="22.5" customHeight="1" x14ac:dyDescent="0.2">
      <c r="A285" s="34"/>
      <c r="B285" s="34"/>
      <c r="C285" s="49"/>
      <c r="D285" s="39" t="s">
        <v>39</v>
      </c>
      <c r="E285" s="10" t="s">
        <v>40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</row>
    <row r="286" spans="1:16" x14ac:dyDescent="0.2">
      <c r="A286" s="34"/>
      <c r="B286" s="34"/>
      <c r="C286" s="49"/>
      <c r="D286" s="41"/>
      <c r="E286" s="10" t="s">
        <v>41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</row>
    <row r="287" spans="1:16" x14ac:dyDescent="0.2">
      <c r="A287" s="34"/>
      <c r="B287" s="34"/>
      <c r="C287" s="49"/>
      <c r="D287" s="41"/>
      <c r="E287" s="10" t="s">
        <v>42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</row>
    <row r="288" spans="1:16" x14ac:dyDescent="0.2">
      <c r="A288" s="34"/>
      <c r="B288" s="34"/>
      <c r="C288" s="49"/>
      <c r="D288" s="40"/>
      <c r="E288" s="10" t="s">
        <v>43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</row>
    <row r="289" spans="1:16" ht="14.25" customHeight="1" x14ac:dyDescent="0.2">
      <c r="A289" s="34"/>
      <c r="B289" s="34"/>
      <c r="C289" s="49"/>
      <c r="D289" s="42" t="s">
        <v>44</v>
      </c>
      <c r="E289" s="43"/>
      <c r="F289" s="22">
        <v>21388812.379999999</v>
      </c>
      <c r="G289" s="22">
        <v>0</v>
      </c>
      <c r="H289" s="22">
        <v>0</v>
      </c>
      <c r="I289" s="22">
        <v>21388812.379999999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</row>
    <row r="290" spans="1:16" ht="27.75" customHeight="1" x14ac:dyDescent="0.2">
      <c r="A290" s="34"/>
      <c r="B290" s="34"/>
      <c r="C290" s="49"/>
      <c r="D290" s="42" t="s">
        <v>45</v>
      </c>
      <c r="E290" s="43"/>
      <c r="F290" s="22">
        <v>5179.1400000000003</v>
      </c>
      <c r="G290" s="22">
        <v>0</v>
      </c>
      <c r="H290" s="22">
        <v>0</v>
      </c>
      <c r="I290" s="22">
        <v>5179.1400000000003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</row>
    <row r="291" spans="1:16" ht="26.25" customHeight="1" x14ac:dyDescent="0.2">
      <c r="A291" s="35"/>
      <c r="B291" s="35"/>
      <c r="C291" s="49"/>
      <c r="D291" s="42" t="s">
        <v>46</v>
      </c>
      <c r="E291" s="43"/>
      <c r="F291" s="23"/>
      <c r="G291" s="22">
        <v>0</v>
      </c>
      <c r="H291" s="22">
        <v>0</v>
      </c>
      <c r="I291" s="22">
        <v>5179.1400000000003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</row>
    <row r="292" spans="1:16" s="1" customFormat="1" ht="17.25" customHeight="1" x14ac:dyDescent="0.2">
      <c r="A292" s="33" t="s">
        <v>97</v>
      </c>
      <c r="B292" s="48" t="s">
        <v>130</v>
      </c>
      <c r="C292" s="49">
        <v>3607.54</v>
      </c>
      <c r="D292" s="39" t="s">
        <v>85</v>
      </c>
      <c r="E292" s="10" t="s">
        <v>37</v>
      </c>
      <c r="F292" s="22">
        <v>10771320.789999999</v>
      </c>
      <c r="G292" s="22">
        <v>0</v>
      </c>
      <c r="H292" s="22">
        <v>0</v>
      </c>
      <c r="I292" s="22">
        <v>10771320.789999999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</row>
    <row r="293" spans="1:16" s="1" customFormat="1" x14ac:dyDescent="0.2">
      <c r="A293" s="34"/>
      <c r="B293" s="34"/>
      <c r="C293" s="49"/>
      <c r="D293" s="40"/>
      <c r="E293" s="10" t="s">
        <v>38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</row>
    <row r="294" spans="1:16" s="1" customFormat="1" ht="27" customHeight="1" x14ac:dyDescent="0.2">
      <c r="A294" s="34"/>
      <c r="B294" s="34"/>
      <c r="C294" s="49"/>
      <c r="D294" s="39" t="s">
        <v>39</v>
      </c>
      <c r="E294" s="10" t="s">
        <v>40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</row>
    <row r="295" spans="1:16" x14ac:dyDescent="0.2">
      <c r="A295" s="34"/>
      <c r="B295" s="34"/>
      <c r="C295" s="49"/>
      <c r="D295" s="41"/>
      <c r="E295" s="10" t="s">
        <v>41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</row>
    <row r="296" spans="1:16" x14ac:dyDescent="0.2">
      <c r="A296" s="34"/>
      <c r="B296" s="34"/>
      <c r="C296" s="49"/>
      <c r="D296" s="41"/>
      <c r="E296" s="10" t="s">
        <v>42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</row>
    <row r="297" spans="1:16" x14ac:dyDescent="0.2">
      <c r="A297" s="34"/>
      <c r="B297" s="34"/>
      <c r="C297" s="49"/>
      <c r="D297" s="40"/>
      <c r="E297" s="10" t="s">
        <v>43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</row>
    <row r="298" spans="1:16" ht="14.25" customHeight="1" x14ac:dyDescent="0.2">
      <c r="A298" s="34"/>
      <c r="B298" s="34"/>
      <c r="C298" s="49"/>
      <c r="D298" s="42" t="s">
        <v>44</v>
      </c>
      <c r="E298" s="43"/>
      <c r="F298" s="22">
        <v>10771320.789999999</v>
      </c>
      <c r="G298" s="22">
        <v>0</v>
      </c>
      <c r="H298" s="22">
        <v>0</v>
      </c>
      <c r="I298" s="22">
        <v>10771320.789999999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</row>
    <row r="299" spans="1:16" ht="27.75" customHeight="1" x14ac:dyDescent="0.2">
      <c r="A299" s="34"/>
      <c r="B299" s="34"/>
      <c r="C299" s="49"/>
      <c r="D299" s="42" t="s">
        <v>45</v>
      </c>
      <c r="E299" s="43"/>
      <c r="F299" s="22">
        <v>2985.78</v>
      </c>
      <c r="G299" s="22">
        <v>0</v>
      </c>
      <c r="H299" s="22">
        <v>0</v>
      </c>
      <c r="I299" s="22">
        <v>2985.78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</row>
    <row r="300" spans="1:16" ht="27.75" customHeight="1" x14ac:dyDescent="0.2">
      <c r="A300" s="35"/>
      <c r="B300" s="35"/>
      <c r="C300" s="49"/>
      <c r="D300" s="42" t="s">
        <v>46</v>
      </c>
      <c r="E300" s="43"/>
      <c r="F300" s="23"/>
      <c r="G300" s="22">
        <v>0</v>
      </c>
      <c r="H300" s="22">
        <v>0</v>
      </c>
      <c r="I300" s="22">
        <v>2985.78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</row>
    <row r="301" spans="1:16" ht="17.25" customHeight="1" x14ac:dyDescent="0.2">
      <c r="A301" s="33" t="s">
        <v>98</v>
      </c>
      <c r="B301" s="48" t="s">
        <v>131</v>
      </c>
      <c r="C301" s="49">
        <v>408.2</v>
      </c>
      <c r="D301" s="45" t="s">
        <v>74</v>
      </c>
      <c r="E301" s="17" t="s">
        <v>37</v>
      </c>
      <c r="F301" s="22">
        <v>1436174.15</v>
      </c>
      <c r="G301" s="22">
        <v>0</v>
      </c>
      <c r="H301" s="22">
        <v>0</v>
      </c>
      <c r="I301" s="22">
        <v>1436174.15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</row>
    <row r="302" spans="1:16" ht="17.25" customHeight="1" x14ac:dyDescent="0.2">
      <c r="A302" s="34"/>
      <c r="B302" s="34"/>
      <c r="C302" s="49"/>
      <c r="D302" s="45"/>
      <c r="E302" s="17" t="s">
        <v>38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</row>
    <row r="303" spans="1:16" ht="25.5" customHeight="1" x14ac:dyDescent="0.2">
      <c r="A303" s="34"/>
      <c r="B303" s="34"/>
      <c r="C303" s="49"/>
      <c r="D303" s="45" t="s">
        <v>75</v>
      </c>
      <c r="E303" s="17" t="s">
        <v>76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</row>
    <row r="304" spans="1:16" ht="13.5" customHeight="1" x14ac:dyDescent="0.2">
      <c r="A304" s="34"/>
      <c r="B304" s="34"/>
      <c r="C304" s="49"/>
      <c r="D304" s="45"/>
      <c r="E304" s="17" t="s">
        <v>41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</row>
    <row r="305" spans="1:16" ht="13.5" customHeight="1" x14ac:dyDescent="0.2">
      <c r="A305" s="34"/>
      <c r="B305" s="34"/>
      <c r="C305" s="49"/>
      <c r="D305" s="45"/>
      <c r="E305" s="17" t="s">
        <v>42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</row>
    <row r="306" spans="1:16" ht="13.5" customHeight="1" x14ac:dyDescent="0.2">
      <c r="A306" s="34"/>
      <c r="B306" s="34"/>
      <c r="C306" s="49"/>
      <c r="D306" s="45"/>
      <c r="E306" s="17" t="s">
        <v>43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</row>
    <row r="307" spans="1:16" ht="15" customHeight="1" x14ac:dyDescent="0.2">
      <c r="A307" s="34"/>
      <c r="B307" s="34"/>
      <c r="C307" s="49"/>
      <c r="D307" s="46" t="s">
        <v>44</v>
      </c>
      <c r="E307" s="47"/>
      <c r="F307" s="22">
        <v>1436174.15</v>
      </c>
      <c r="G307" s="22">
        <v>0</v>
      </c>
      <c r="H307" s="22">
        <v>0</v>
      </c>
      <c r="I307" s="22">
        <v>1436174.15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</row>
    <row r="308" spans="1:16" ht="25.5" customHeight="1" x14ac:dyDescent="0.2">
      <c r="A308" s="34"/>
      <c r="B308" s="34"/>
      <c r="C308" s="49"/>
      <c r="D308" s="45" t="s">
        <v>77</v>
      </c>
      <c r="E308" s="45"/>
      <c r="F308" s="22">
        <v>3518.31</v>
      </c>
      <c r="G308" s="22">
        <v>0</v>
      </c>
      <c r="H308" s="22">
        <v>0</v>
      </c>
      <c r="I308" s="22">
        <v>3518.31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</row>
    <row r="309" spans="1:16" ht="25.5" customHeight="1" x14ac:dyDescent="0.2">
      <c r="A309" s="35"/>
      <c r="B309" s="35"/>
      <c r="C309" s="49"/>
      <c r="D309" s="45" t="s">
        <v>78</v>
      </c>
      <c r="E309" s="45"/>
      <c r="F309" s="23"/>
      <c r="G309" s="22">
        <v>0</v>
      </c>
      <c r="H309" s="22">
        <v>0</v>
      </c>
      <c r="I309" s="22">
        <v>3518.31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</row>
    <row r="310" spans="1:16" ht="25.5" customHeight="1" x14ac:dyDescent="0.2">
      <c r="A310" s="33" t="s">
        <v>132</v>
      </c>
      <c r="B310" s="33" t="s">
        <v>136</v>
      </c>
      <c r="C310" s="36">
        <v>1123.7</v>
      </c>
      <c r="D310" s="39" t="s">
        <v>85</v>
      </c>
      <c r="E310" s="10" t="s">
        <v>37</v>
      </c>
      <c r="F310" s="27">
        <f>SUM(G310:P310)</f>
        <v>41094888.890000001</v>
      </c>
      <c r="G310" s="27">
        <v>41094888.890000001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</row>
    <row r="311" spans="1:16" ht="25.5" customHeight="1" x14ac:dyDescent="0.2">
      <c r="A311" s="34"/>
      <c r="B311" s="34"/>
      <c r="C311" s="37"/>
      <c r="D311" s="40"/>
      <c r="E311" s="10" t="s">
        <v>38</v>
      </c>
      <c r="F311" s="27">
        <f t="shared" ref="F311:F315" si="0">SUM(G311:P311)</f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</row>
    <row r="312" spans="1:16" ht="25.5" customHeight="1" x14ac:dyDescent="0.2">
      <c r="A312" s="34"/>
      <c r="B312" s="34"/>
      <c r="C312" s="37"/>
      <c r="D312" s="39" t="s">
        <v>39</v>
      </c>
      <c r="E312" s="10" t="s">
        <v>40</v>
      </c>
      <c r="F312" s="27">
        <f t="shared" si="0"/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</row>
    <row r="313" spans="1:16" ht="25.5" customHeight="1" x14ac:dyDescent="0.2">
      <c r="A313" s="34"/>
      <c r="B313" s="34"/>
      <c r="C313" s="37"/>
      <c r="D313" s="41"/>
      <c r="E313" s="10" t="s">
        <v>41</v>
      </c>
      <c r="F313" s="27">
        <f t="shared" si="0"/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/>
      <c r="N313" s="27">
        <v>0</v>
      </c>
      <c r="O313" s="27">
        <v>0</v>
      </c>
      <c r="P313" s="27">
        <v>0</v>
      </c>
    </row>
    <row r="314" spans="1:16" ht="25.5" customHeight="1" x14ac:dyDescent="0.2">
      <c r="A314" s="34"/>
      <c r="B314" s="34"/>
      <c r="C314" s="37"/>
      <c r="D314" s="41"/>
      <c r="E314" s="10" t="s">
        <v>42</v>
      </c>
      <c r="F314" s="27">
        <f t="shared" si="0"/>
        <v>0</v>
      </c>
      <c r="G314" s="27">
        <v>0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7">
        <v>0</v>
      </c>
      <c r="O314" s="27">
        <v>0</v>
      </c>
      <c r="P314" s="27">
        <v>0</v>
      </c>
    </row>
    <row r="315" spans="1:16" ht="25.5" customHeight="1" x14ac:dyDescent="0.2">
      <c r="A315" s="34"/>
      <c r="B315" s="34"/>
      <c r="C315" s="37"/>
      <c r="D315" s="40"/>
      <c r="E315" s="10" t="s">
        <v>43</v>
      </c>
      <c r="F315" s="27">
        <f t="shared" si="0"/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  <c r="M315" s="27">
        <v>0</v>
      </c>
      <c r="N315" s="27">
        <v>0</v>
      </c>
      <c r="O315" s="27">
        <v>0</v>
      </c>
      <c r="P315" s="27">
        <v>0</v>
      </c>
    </row>
    <row r="316" spans="1:16" ht="25.5" customHeight="1" x14ac:dyDescent="0.2">
      <c r="A316" s="34"/>
      <c r="B316" s="34"/>
      <c r="C316" s="37"/>
      <c r="D316" s="42" t="s">
        <v>44</v>
      </c>
      <c r="E316" s="43"/>
      <c r="F316" s="27">
        <f>SUM(F310:F315)</f>
        <v>41094888.890000001</v>
      </c>
      <c r="G316" s="27">
        <f t="shared" ref="G316:P316" si="1">SUM(G310:G315)</f>
        <v>41094888.890000001</v>
      </c>
      <c r="H316" s="27">
        <f t="shared" si="1"/>
        <v>0</v>
      </c>
      <c r="I316" s="27">
        <f t="shared" si="1"/>
        <v>0</v>
      </c>
      <c r="J316" s="27">
        <f t="shared" si="1"/>
        <v>0</v>
      </c>
      <c r="K316" s="27">
        <f t="shared" si="1"/>
        <v>0</v>
      </c>
      <c r="L316" s="27">
        <f t="shared" si="1"/>
        <v>0</v>
      </c>
      <c r="M316" s="27">
        <f t="shared" si="1"/>
        <v>0</v>
      </c>
      <c r="N316" s="27">
        <f t="shared" si="1"/>
        <v>0</v>
      </c>
      <c r="O316" s="27">
        <f t="shared" si="1"/>
        <v>0</v>
      </c>
      <c r="P316" s="27">
        <f t="shared" si="1"/>
        <v>0</v>
      </c>
    </row>
    <row r="317" spans="1:16" ht="25.5" customHeight="1" x14ac:dyDescent="0.2">
      <c r="A317" s="34"/>
      <c r="B317" s="34"/>
      <c r="C317" s="37"/>
      <c r="D317" s="42" t="s">
        <v>45</v>
      </c>
      <c r="E317" s="43"/>
      <c r="F317" s="27">
        <f>F316/$C$310</f>
        <v>36571.050004449586</v>
      </c>
      <c r="G317" s="27">
        <f t="shared" ref="G317:P317" si="2">G316/$C$310</f>
        <v>36571.050004449586</v>
      </c>
      <c r="H317" s="27">
        <f t="shared" si="2"/>
        <v>0</v>
      </c>
      <c r="I317" s="27">
        <f t="shared" si="2"/>
        <v>0</v>
      </c>
      <c r="J317" s="27">
        <f t="shared" si="2"/>
        <v>0</v>
      </c>
      <c r="K317" s="27">
        <f t="shared" si="2"/>
        <v>0</v>
      </c>
      <c r="L317" s="27">
        <f t="shared" si="2"/>
        <v>0</v>
      </c>
      <c r="M317" s="27">
        <f t="shared" si="2"/>
        <v>0</v>
      </c>
      <c r="N317" s="27">
        <f t="shared" si="2"/>
        <v>0</v>
      </c>
      <c r="O317" s="27">
        <f t="shared" si="2"/>
        <v>0</v>
      </c>
      <c r="P317" s="27">
        <f t="shared" si="2"/>
        <v>0</v>
      </c>
    </row>
    <row r="318" spans="1:16" ht="25.5" customHeight="1" x14ac:dyDescent="0.2">
      <c r="A318" s="35"/>
      <c r="B318" s="35"/>
      <c r="C318" s="38"/>
      <c r="D318" s="42" t="s">
        <v>46</v>
      </c>
      <c r="E318" s="43"/>
      <c r="F318" s="27">
        <v>0</v>
      </c>
      <c r="G318" s="27">
        <f>G316/$C$310</f>
        <v>36571.050004449586</v>
      </c>
      <c r="H318" s="27">
        <f>H317</f>
        <v>0</v>
      </c>
      <c r="I318" s="27">
        <f t="shared" ref="I318:P318" si="3">I316/$C$103</f>
        <v>0</v>
      </c>
      <c r="J318" s="27">
        <f t="shared" si="3"/>
        <v>0</v>
      </c>
      <c r="K318" s="27">
        <f t="shared" si="3"/>
        <v>0</v>
      </c>
      <c r="L318" s="27">
        <f t="shared" si="3"/>
        <v>0</v>
      </c>
      <c r="M318" s="27">
        <f t="shared" si="3"/>
        <v>0</v>
      </c>
      <c r="N318" s="27">
        <f t="shared" si="3"/>
        <v>0</v>
      </c>
      <c r="O318" s="27">
        <f t="shared" si="3"/>
        <v>0</v>
      </c>
      <c r="P318" s="27">
        <f t="shared" si="3"/>
        <v>0</v>
      </c>
    </row>
    <row r="319" spans="1:16" ht="25.5" customHeight="1" x14ac:dyDescent="0.2">
      <c r="A319" s="33" t="s">
        <v>133</v>
      </c>
      <c r="B319" s="33" t="s">
        <v>137</v>
      </c>
      <c r="C319" s="44">
        <v>364.4</v>
      </c>
      <c r="D319" s="45" t="s">
        <v>74</v>
      </c>
      <c r="E319" s="26" t="s">
        <v>37</v>
      </c>
      <c r="F319" s="28">
        <f t="shared" ref="F319:F324" si="4">SUM(G319:P319)</f>
        <v>13326490.619999999</v>
      </c>
      <c r="G319" s="28">
        <v>13326490.619999999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</row>
    <row r="320" spans="1:16" ht="25.5" customHeight="1" x14ac:dyDescent="0.2">
      <c r="A320" s="34"/>
      <c r="B320" s="34"/>
      <c r="C320" s="44"/>
      <c r="D320" s="45"/>
      <c r="E320" s="26" t="s">
        <v>38</v>
      </c>
      <c r="F320" s="28">
        <f t="shared" si="4"/>
        <v>0</v>
      </c>
      <c r="G320" s="28">
        <v>0</v>
      </c>
      <c r="H320" s="28">
        <v>0</v>
      </c>
      <c r="I320" s="28">
        <v>0</v>
      </c>
      <c r="J320" s="28">
        <v>0</v>
      </c>
      <c r="K320" s="28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</row>
    <row r="321" spans="1:16" ht="25.5" customHeight="1" x14ac:dyDescent="0.2">
      <c r="A321" s="34"/>
      <c r="B321" s="34"/>
      <c r="C321" s="44"/>
      <c r="D321" s="45" t="s">
        <v>75</v>
      </c>
      <c r="E321" s="26" t="s">
        <v>76</v>
      </c>
      <c r="F321" s="28">
        <f t="shared" si="4"/>
        <v>0</v>
      </c>
      <c r="G321" s="28">
        <f>SUM(H321:P321)</f>
        <v>0</v>
      </c>
      <c r="H321" s="28">
        <v>0</v>
      </c>
      <c r="I321" s="28">
        <v>0</v>
      </c>
      <c r="J321" s="28">
        <v>0</v>
      </c>
      <c r="K321" s="28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</row>
    <row r="322" spans="1:16" ht="25.5" customHeight="1" x14ac:dyDescent="0.2">
      <c r="A322" s="34"/>
      <c r="B322" s="34"/>
      <c r="C322" s="44"/>
      <c r="D322" s="45"/>
      <c r="E322" s="26" t="s">
        <v>41</v>
      </c>
      <c r="F322" s="28">
        <f t="shared" si="4"/>
        <v>0</v>
      </c>
      <c r="G322" s="28">
        <f>SUM(H322:P322)</f>
        <v>0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0</v>
      </c>
      <c r="N322" s="28">
        <v>0</v>
      </c>
      <c r="O322" s="28">
        <v>0</v>
      </c>
      <c r="P322" s="28">
        <v>0</v>
      </c>
    </row>
    <row r="323" spans="1:16" ht="25.5" customHeight="1" x14ac:dyDescent="0.2">
      <c r="A323" s="34"/>
      <c r="B323" s="34"/>
      <c r="C323" s="44"/>
      <c r="D323" s="45"/>
      <c r="E323" s="26" t="s">
        <v>42</v>
      </c>
      <c r="F323" s="28">
        <f t="shared" si="4"/>
        <v>0</v>
      </c>
      <c r="G323" s="28">
        <f>SUM(H323:P323)</f>
        <v>0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</row>
    <row r="324" spans="1:16" ht="25.5" customHeight="1" x14ac:dyDescent="0.2">
      <c r="A324" s="34"/>
      <c r="B324" s="34"/>
      <c r="C324" s="44"/>
      <c r="D324" s="45"/>
      <c r="E324" s="26" t="s">
        <v>43</v>
      </c>
      <c r="F324" s="28">
        <f t="shared" si="4"/>
        <v>0</v>
      </c>
      <c r="G324" s="28">
        <f>SUM(H324:P324)</f>
        <v>0</v>
      </c>
      <c r="H324" s="28">
        <v>0</v>
      </c>
      <c r="I324" s="28">
        <v>0</v>
      </c>
      <c r="J324" s="28">
        <v>0</v>
      </c>
      <c r="K324" s="28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</row>
    <row r="325" spans="1:16" ht="25.5" customHeight="1" x14ac:dyDescent="0.2">
      <c r="A325" s="34"/>
      <c r="B325" s="34"/>
      <c r="C325" s="44"/>
      <c r="D325" s="46" t="s">
        <v>44</v>
      </c>
      <c r="E325" s="47"/>
      <c r="F325" s="28">
        <f t="shared" ref="F325:P325" si="5">SUM(F319:F324)</f>
        <v>13326490.619999999</v>
      </c>
      <c r="G325" s="28">
        <f t="shared" si="5"/>
        <v>13326490.619999999</v>
      </c>
      <c r="H325" s="28">
        <f t="shared" si="5"/>
        <v>0</v>
      </c>
      <c r="I325" s="28">
        <f t="shared" si="5"/>
        <v>0</v>
      </c>
      <c r="J325" s="28">
        <f t="shared" si="5"/>
        <v>0</v>
      </c>
      <c r="K325" s="28">
        <f t="shared" si="5"/>
        <v>0</v>
      </c>
      <c r="L325" s="28">
        <f t="shared" si="5"/>
        <v>0</v>
      </c>
      <c r="M325" s="28">
        <f t="shared" si="5"/>
        <v>0</v>
      </c>
      <c r="N325" s="28">
        <f t="shared" si="5"/>
        <v>0</v>
      </c>
      <c r="O325" s="28">
        <f t="shared" si="5"/>
        <v>0</v>
      </c>
      <c r="P325" s="28">
        <f t="shared" si="5"/>
        <v>0</v>
      </c>
    </row>
    <row r="326" spans="1:16" ht="25.5" customHeight="1" x14ac:dyDescent="0.2">
      <c r="A326" s="34"/>
      <c r="B326" s="34"/>
      <c r="C326" s="44"/>
      <c r="D326" s="45" t="s">
        <v>77</v>
      </c>
      <c r="E326" s="45"/>
      <c r="F326" s="29">
        <f>F325/$C$319</f>
        <v>36571.050000000003</v>
      </c>
      <c r="G326" s="29">
        <f>G325/$C$319</f>
        <v>36571.050000000003</v>
      </c>
      <c r="H326" s="29">
        <f t="shared" ref="H326:P326" si="6">H325/$C$319</f>
        <v>0</v>
      </c>
      <c r="I326" s="29">
        <f t="shared" si="6"/>
        <v>0</v>
      </c>
      <c r="J326" s="29">
        <f t="shared" si="6"/>
        <v>0</v>
      </c>
      <c r="K326" s="29">
        <f t="shared" si="6"/>
        <v>0</v>
      </c>
      <c r="L326" s="29">
        <f t="shared" si="6"/>
        <v>0</v>
      </c>
      <c r="M326" s="29">
        <f t="shared" si="6"/>
        <v>0</v>
      </c>
      <c r="N326" s="29">
        <f t="shared" si="6"/>
        <v>0</v>
      </c>
      <c r="O326" s="29">
        <f t="shared" si="6"/>
        <v>0</v>
      </c>
      <c r="P326" s="29">
        <f t="shared" si="6"/>
        <v>0</v>
      </c>
    </row>
    <row r="327" spans="1:16" ht="25.5" customHeight="1" x14ac:dyDescent="0.2">
      <c r="A327" s="35"/>
      <c r="B327" s="35"/>
      <c r="C327" s="44"/>
      <c r="D327" s="45" t="s">
        <v>78</v>
      </c>
      <c r="E327" s="45"/>
      <c r="F327" s="29">
        <v>0</v>
      </c>
      <c r="G327" s="29">
        <f>G325/$C$319</f>
        <v>36571.050000000003</v>
      </c>
      <c r="H327" s="29">
        <f t="shared" ref="H327:P327" si="7">H325/$C$139</f>
        <v>0</v>
      </c>
      <c r="I327" s="29">
        <f t="shared" si="7"/>
        <v>0</v>
      </c>
      <c r="J327" s="29">
        <f t="shared" si="7"/>
        <v>0</v>
      </c>
      <c r="K327" s="29">
        <f t="shared" si="7"/>
        <v>0</v>
      </c>
      <c r="L327" s="29">
        <f t="shared" si="7"/>
        <v>0</v>
      </c>
      <c r="M327" s="29">
        <f t="shared" si="7"/>
        <v>0</v>
      </c>
      <c r="N327" s="29">
        <f t="shared" si="7"/>
        <v>0</v>
      </c>
      <c r="O327" s="29">
        <f t="shared" si="7"/>
        <v>0</v>
      </c>
      <c r="P327" s="29">
        <f t="shared" si="7"/>
        <v>0</v>
      </c>
    </row>
    <row r="328" spans="1:16" ht="25.5" customHeight="1" x14ac:dyDescent="0.2">
      <c r="A328" s="33" t="s">
        <v>135</v>
      </c>
      <c r="B328" s="33" t="s">
        <v>138</v>
      </c>
      <c r="C328" s="36">
        <v>1244.0999999999999</v>
      </c>
      <c r="D328" s="39" t="s">
        <v>85</v>
      </c>
      <c r="E328" s="10" t="s">
        <v>37</v>
      </c>
      <c r="F328" s="27">
        <f>SUM(G328:P328)</f>
        <v>32740146.149999999</v>
      </c>
      <c r="G328" s="27">
        <v>32740146.149999999</v>
      </c>
      <c r="H328" s="27">
        <v>0</v>
      </c>
      <c r="I328" s="27">
        <v>0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</row>
    <row r="329" spans="1:16" ht="25.5" customHeight="1" x14ac:dyDescent="0.2">
      <c r="A329" s="34"/>
      <c r="B329" s="34"/>
      <c r="C329" s="37"/>
      <c r="D329" s="40"/>
      <c r="E329" s="10" t="s">
        <v>38</v>
      </c>
      <c r="F329" s="27">
        <f t="shared" ref="F329:F333" si="8">SUM(G329:P329)</f>
        <v>0</v>
      </c>
      <c r="G329" s="27">
        <v>0</v>
      </c>
      <c r="H329" s="27">
        <v>0</v>
      </c>
      <c r="I329" s="27">
        <v>0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27">
        <v>0</v>
      </c>
    </row>
    <row r="330" spans="1:16" ht="25.5" customHeight="1" x14ac:dyDescent="0.2">
      <c r="A330" s="34"/>
      <c r="B330" s="34"/>
      <c r="C330" s="37"/>
      <c r="D330" s="39" t="s">
        <v>39</v>
      </c>
      <c r="E330" s="10" t="s">
        <v>40</v>
      </c>
      <c r="F330" s="27">
        <f t="shared" si="8"/>
        <v>0</v>
      </c>
      <c r="G330" s="27">
        <v>0</v>
      </c>
      <c r="H330" s="27">
        <v>0</v>
      </c>
      <c r="I330" s="27">
        <v>0</v>
      </c>
      <c r="J330" s="27">
        <v>0</v>
      </c>
      <c r="K330" s="27">
        <v>0</v>
      </c>
      <c r="L330" s="27">
        <v>0</v>
      </c>
      <c r="M330" s="27">
        <v>0</v>
      </c>
      <c r="N330" s="27">
        <v>0</v>
      </c>
      <c r="O330" s="27">
        <v>0</v>
      </c>
      <c r="P330" s="27">
        <v>0</v>
      </c>
    </row>
    <row r="331" spans="1:16" ht="25.5" customHeight="1" x14ac:dyDescent="0.2">
      <c r="A331" s="34"/>
      <c r="B331" s="34"/>
      <c r="C331" s="37"/>
      <c r="D331" s="41"/>
      <c r="E331" s="10" t="s">
        <v>41</v>
      </c>
      <c r="F331" s="27">
        <f t="shared" si="8"/>
        <v>0</v>
      </c>
      <c r="G331" s="27">
        <v>0</v>
      </c>
      <c r="H331" s="27">
        <v>0</v>
      </c>
      <c r="I331" s="27">
        <v>0</v>
      </c>
      <c r="J331" s="27">
        <v>0</v>
      </c>
      <c r="K331" s="27">
        <v>0</v>
      </c>
      <c r="L331" s="27">
        <v>0</v>
      </c>
      <c r="M331" s="27"/>
      <c r="N331" s="27">
        <v>0</v>
      </c>
      <c r="O331" s="27">
        <v>0</v>
      </c>
      <c r="P331" s="27">
        <v>0</v>
      </c>
    </row>
    <row r="332" spans="1:16" ht="25.5" customHeight="1" x14ac:dyDescent="0.2">
      <c r="A332" s="34"/>
      <c r="B332" s="34"/>
      <c r="C332" s="37"/>
      <c r="D332" s="41"/>
      <c r="E332" s="10" t="s">
        <v>42</v>
      </c>
      <c r="F332" s="27">
        <f t="shared" si="8"/>
        <v>0</v>
      </c>
      <c r="G332" s="27">
        <v>0</v>
      </c>
      <c r="H332" s="27">
        <v>0</v>
      </c>
      <c r="I332" s="27">
        <v>0</v>
      </c>
      <c r="J332" s="27">
        <v>0</v>
      </c>
      <c r="K332" s="27">
        <v>0</v>
      </c>
      <c r="L332" s="27">
        <v>0</v>
      </c>
      <c r="M332" s="27">
        <v>0</v>
      </c>
      <c r="N332" s="27">
        <v>0</v>
      </c>
      <c r="O332" s="27">
        <v>0</v>
      </c>
      <c r="P332" s="27">
        <v>0</v>
      </c>
    </row>
    <row r="333" spans="1:16" ht="25.5" customHeight="1" x14ac:dyDescent="0.2">
      <c r="A333" s="34"/>
      <c r="B333" s="34"/>
      <c r="C333" s="37"/>
      <c r="D333" s="40"/>
      <c r="E333" s="10" t="s">
        <v>43</v>
      </c>
      <c r="F333" s="27">
        <f t="shared" si="8"/>
        <v>0</v>
      </c>
      <c r="G333" s="27">
        <v>0</v>
      </c>
      <c r="H333" s="27">
        <v>0</v>
      </c>
      <c r="I333" s="27">
        <v>0</v>
      </c>
      <c r="J333" s="27">
        <v>0</v>
      </c>
      <c r="K333" s="27">
        <v>0</v>
      </c>
      <c r="L333" s="27">
        <v>0</v>
      </c>
      <c r="M333" s="27">
        <v>0</v>
      </c>
      <c r="N333" s="27">
        <v>0</v>
      </c>
      <c r="O333" s="27">
        <v>0</v>
      </c>
      <c r="P333" s="27">
        <v>0</v>
      </c>
    </row>
    <row r="334" spans="1:16" ht="25.5" customHeight="1" x14ac:dyDescent="0.2">
      <c r="A334" s="34"/>
      <c r="B334" s="34"/>
      <c r="C334" s="37"/>
      <c r="D334" s="42" t="s">
        <v>44</v>
      </c>
      <c r="E334" s="43"/>
      <c r="F334" s="27">
        <f>SUM(F328:F333)</f>
        <v>32740146.149999999</v>
      </c>
      <c r="G334" s="27">
        <f t="shared" ref="G334:P334" si="9">SUM(G328:G333)</f>
        <v>32740146.149999999</v>
      </c>
      <c r="H334" s="27">
        <f t="shared" si="9"/>
        <v>0</v>
      </c>
      <c r="I334" s="27">
        <f t="shared" si="9"/>
        <v>0</v>
      </c>
      <c r="J334" s="27">
        <f t="shared" si="9"/>
        <v>0</v>
      </c>
      <c r="K334" s="27">
        <f t="shared" si="9"/>
        <v>0</v>
      </c>
      <c r="L334" s="27">
        <f t="shared" si="9"/>
        <v>0</v>
      </c>
      <c r="M334" s="27">
        <f t="shared" si="9"/>
        <v>0</v>
      </c>
      <c r="N334" s="27">
        <f t="shared" si="9"/>
        <v>0</v>
      </c>
      <c r="O334" s="27">
        <f t="shared" si="9"/>
        <v>0</v>
      </c>
      <c r="P334" s="27">
        <f t="shared" si="9"/>
        <v>0</v>
      </c>
    </row>
    <row r="335" spans="1:16" ht="25.5" customHeight="1" x14ac:dyDescent="0.2">
      <c r="A335" s="34"/>
      <c r="B335" s="34"/>
      <c r="C335" s="37"/>
      <c r="D335" s="42" t="s">
        <v>45</v>
      </c>
      <c r="E335" s="43"/>
      <c r="F335" s="27">
        <f>F334/$C$328</f>
        <v>26316.329997588618</v>
      </c>
      <c r="G335" s="27">
        <f>G334/$C$328</f>
        <v>26316.329997588618</v>
      </c>
      <c r="H335" s="27">
        <f t="shared" ref="H335:P335" si="10">H334/$C$328</f>
        <v>0</v>
      </c>
      <c r="I335" s="27">
        <f t="shared" si="10"/>
        <v>0</v>
      </c>
      <c r="J335" s="27">
        <f t="shared" si="10"/>
        <v>0</v>
      </c>
      <c r="K335" s="27">
        <f t="shared" si="10"/>
        <v>0</v>
      </c>
      <c r="L335" s="27">
        <f t="shared" si="10"/>
        <v>0</v>
      </c>
      <c r="M335" s="27">
        <f t="shared" si="10"/>
        <v>0</v>
      </c>
      <c r="N335" s="27">
        <f t="shared" si="10"/>
        <v>0</v>
      </c>
      <c r="O335" s="27">
        <f t="shared" si="10"/>
        <v>0</v>
      </c>
      <c r="P335" s="27">
        <f t="shared" si="10"/>
        <v>0</v>
      </c>
    </row>
    <row r="336" spans="1:16" ht="25.5" customHeight="1" x14ac:dyDescent="0.2">
      <c r="A336" s="35"/>
      <c r="B336" s="35"/>
      <c r="C336" s="38"/>
      <c r="D336" s="42" t="s">
        <v>46</v>
      </c>
      <c r="E336" s="43"/>
      <c r="F336" s="27">
        <v>0</v>
      </c>
      <c r="G336" s="27">
        <f>G334/$C$328</f>
        <v>26316.329997588618</v>
      </c>
      <c r="H336" s="27">
        <f>H335</f>
        <v>0</v>
      </c>
      <c r="I336" s="27">
        <f t="shared" ref="I336:P336" si="11">I334/$C$85</f>
        <v>0</v>
      </c>
      <c r="J336" s="27">
        <f t="shared" si="11"/>
        <v>0</v>
      </c>
      <c r="K336" s="27">
        <f t="shared" si="11"/>
        <v>0</v>
      </c>
      <c r="L336" s="27">
        <f t="shared" si="11"/>
        <v>0</v>
      </c>
      <c r="M336" s="27">
        <f t="shared" si="11"/>
        <v>0</v>
      </c>
      <c r="N336" s="27">
        <f t="shared" si="11"/>
        <v>0</v>
      </c>
      <c r="O336" s="27">
        <f t="shared" si="11"/>
        <v>0</v>
      </c>
      <c r="P336" s="27">
        <f t="shared" si="11"/>
        <v>0</v>
      </c>
    </row>
    <row r="337" spans="1:16" ht="20.25" customHeight="1" x14ac:dyDescent="0.2">
      <c r="A337" s="52" t="s">
        <v>134</v>
      </c>
      <c r="B337" s="52" t="s">
        <v>49</v>
      </c>
      <c r="C337" s="66">
        <f>SUM(C13:C336)</f>
        <v>130029.42999999996</v>
      </c>
      <c r="D337" s="67" t="s">
        <v>85</v>
      </c>
      <c r="E337" s="12" t="s">
        <v>37</v>
      </c>
      <c r="F337" s="13">
        <f>F13+F22+F31+F40+F49+F58+F67+F76+F85+F94+F103+F112+F121+F130+F139+F148+F157+F166+F175+F184+F193+F202+F211+F220+F229+F238+F247+F256+F265+F274+F283+F292+F301+F310+F319+F328</f>
        <v>863790613.92999983</v>
      </c>
      <c r="G337" s="13">
        <f t="shared" ref="G337:P337" si="12">G13+G22+G31+G40+G49+G58+G67+G76+G85+G94+G103+G112+G121+G130+G139+G148+G157+G166+G175+G184+G193+G202+G211+G220+G229+G238+G247+G256+G265+G274+G283+G292+G301+G310+G319+G328</f>
        <v>250941627.06000003</v>
      </c>
      <c r="H337" s="13">
        <f t="shared" si="12"/>
        <v>0</v>
      </c>
      <c r="I337" s="13">
        <f t="shared" si="12"/>
        <v>531765215.61000001</v>
      </c>
      <c r="J337" s="13">
        <f t="shared" si="12"/>
        <v>66693830.549999997</v>
      </c>
      <c r="K337" s="13">
        <f t="shared" si="12"/>
        <v>0</v>
      </c>
      <c r="L337" s="13">
        <f t="shared" si="12"/>
        <v>8444823.6999999993</v>
      </c>
      <c r="M337" s="13">
        <f t="shared" si="12"/>
        <v>5945117.0099999998</v>
      </c>
      <c r="N337" s="13">
        <f t="shared" si="12"/>
        <v>0</v>
      </c>
      <c r="O337" s="13">
        <f t="shared" si="12"/>
        <v>0</v>
      </c>
      <c r="P337" s="13">
        <f t="shared" si="12"/>
        <v>0</v>
      </c>
    </row>
    <row r="338" spans="1:16" ht="21.75" customHeight="1" x14ac:dyDescent="0.2">
      <c r="A338" s="59"/>
      <c r="B338" s="59"/>
      <c r="C338" s="66"/>
      <c r="D338" s="68"/>
      <c r="E338" s="12" t="s">
        <v>38</v>
      </c>
      <c r="F338" s="13">
        <f t="shared" ref="F338:P338" si="13">F14+F23+F32+F41+F50+F59+F68+F77+F86+F95+F104+F113+F122+F131+F140+F149+F158+F167+F176+F185+F194+F203+F212+F221+F230+F239+F248+F257+F266+F275+F284+F293+F302+F311+F320+F329</f>
        <v>0</v>
      </c>
      <c r="G338" s="13">
        <f t="shared" si="13"/>
        <v>0</v>
      </c>
      <c r="H338" s="13">
        <f t="shared" si="13"/>
        <v>0</v>
      </c>
      <c r="I338" s="13">
        <f t="shared" si="13"/>
        <v>0</v>
      </c>
      <c r="J338" s="13">
        <f t="shared" si="13"/>
        <v>0</v>
      </c>
      <c r="K338" s="13">
        <f t="shared" si="13"/>
        <v>0</v>
      </c>
      <c r="L338" s="13">
        <f t="shared" si="13"/>
        <v>0</v>
      </c>
      <c r="M338" s="13">
        <f t="shared" si="13"/>
        <v>0</v>
      </c>
      <c r="N338" s="13">
        <f t="shared" si="13"/>
        <v>0</v>
      </c>
      <c r="O338" s="13">
        <f t="shared" si="13"/>
        <v>0</v>
      </c>
      <c r="P338" s="13">
        <f t="shared" si="13"/>
        <v>0</v>
      </c>
    </row>
    <row r="339" spans="1:16" ht="36" x14ac:dyDescent="0.2">
      <c r="A339" s="59"/>
      <c r="B339" s="59"/>
      <c r="C339" s="66"/>
      <c r="D339" s="67" t="s">
        <v>39</v>
      </c>
      <c r="E339" s="12" t="s">
        <v>40</v>
      </c>
      <c r="F339" s="13">
        <f t="shared" ref="F339:P339" si="14">F15+F24+F33+F42+F51+F60+F69+F78+F87+F96+F105+F114+F123+F132+F141+F150+F159+F168+F177+F186+F195+F204+F213+F222+F231+F240+F249+F258+F267+F276+F285+F294+F303+F312+F321+F330</f>
        <v>0</v>
      </c>
      <c r="G339" s="13">
        <f t="shared" si="14"/>
        <v>0</v>
      </c>
      <c r="H339" s="13">
        <f t="shared" si="14"/>
        <v>0</v>
      </c>
      <c r="I339" s="13">
        <f t="shared" si="14"/>
        <v>0</v>
      </c>
      <c r="J339" s="13">
        <f t="shared" si="14"/>
        <v>0</v>
      </c>
      <c r="K339" s="13">
        <f t="shared" si="14"/>
        <v>0</v>
      </c>
      <c r="L339" s="13">
        <f t="shared" si="14"/>
        <v>0</v>
      </c>
      <c r="M339" s="13">
        <f t="shared" si="14"/>
        <v>0</v>
      </c>
      <c r="N339" s="13">
        <f t="shared" si="14"/>
        <v>0</v>
      </c>
      <c r="O339" s="13">
        <f t="shared" si="14"/>
        <v>0</v>
      </c>
      <c r="P339" s="13">
        <f t="shared" si="14"/>
        <v>0</v>
      </c>
    </row>
    <row r="340" spans="1:16" x14ac:dyDescent="0.2">
      <c r="A340" s="59"/>
      <c r="B340" s="59"/>
      <c r="C340" s="66"/>
      <c r="D340" s="69"/>
      <c r="E340" s="12" t="s">
        <v>41</v>
      </c>
      <c r="F340" s="13">
        <f t="shared" ref="F340:P340" si="15">F16+F25+F34+F43+F52+F61+F70+F79+F88+F97+F106+F115+F124+F133+F142+F151+F160+F169+F178+F187+F196+F205+F214+F223+F232+F241+F250+F259+F268+F277+F286+F295+F304+F313+F322+F331</f>
        <v>9072043.5800000001</v>
      </c>
      <c r="G340" s="13">
        <f t="shared" si="15"/>
        <v>0</v>
      </c>
      <c r="H340" s="13">
        <f t="shared" si="15"/>
        <v>9072043.5800000001</v>
      </c>
      <c r="I340" s="13">
        <f t="shared" si="15"/>
        <v>0</v>
      </c>
      <c r="J340" s="13">
        <f t="shared" si="15"/>
        <v>0</v>
      </c>
      <c r="K340" s="13">
        <f t="shared" si="15"/>
        <v>0</v>
      </c>
      <c r="L340" s="13">
        <f t="shared" si="15"/>
        <v>0</v>
      </c>
      <c r="M340" s="13">
        <f t="shared" si="15"/>
        <v>0</v>
      </c>
      <c r="N340" s="13">
        <f t="shared" si="15"/>
        <v>0</v>
      </c>
      <c r="O340" s="13">
        <f t="shared" si="15"/>
        <v>0</v>
      </c>
      <c r="P340" s="13">
        <f t="shared" si="15"/>
        <v>0</v>
      </c>
    </row>
    <row r="341" spans="1:16" x14ac:dyDescent="0.2">
      <c r="A341" s="59"/>
      <c r="B341" s="59"/>
      <c r="C341" s="66"/>
      <c r="D341" s="69"/>
      <c r="E341" s="12" t="s">
        <v>42</v>
      </c>
      <c r="F341" s="13">
        <f t="shared" ref="F341:P341" si="16">F17+F26+F35+F44+F53+F62+F71+F80+F89+F98+F107+F116+F125+F134+F143+F152+F161+F170+F179+F188+F197+F206+F215+F224+F233+F242+F251+F260+F269+F278+F287+F296+F305+F314+F323+F332</f>
        <v>0</v>
      </c>
      <c r="G341" s="13">
        <f t="shared" si="16"/>
        <v>0</v>
      </c>
      <c r="H341" s="13">
        <f t="shared" si="16"/>
        <v>0</v>
      </c>
      <c r="I341" s="13">
        <f t="shared" si="16"/>
        <v>0</v>
      </c>
      <c r="J341" s="13">
        <f t="shared" si="16"/>
        <v>0</v>
      </c>
      <c r="K341" s="13">
        <f t="shared" si="16"/>
        <v>0</v>
      </c>
      <c r="L341" s="13">
        <f t="shared" si="16"/>
        <v>0</v>
      </c>
      <c r="M341" s="13">
        <f t="shared" si="16"/>
        <v>0</v>
      </c>
      <c r="N341" s="13">
        <f t="shared" si="16"/>
        <v>0</v>
      </c>
      <c r="O341" s="13">
        <f t="shared" si="16"/>
        <v>0</v>
      </c>
      <c r="P341" s="13">
        <f t="shared" si="16"/>
        <v>0</v>
      </c>
    </row>
    <row r="342" spans="1:16" x14ac:dyDescent="0.2">
      <c r="A342" s="59"/>
      <c r="B342" s="59"/>
      <c r="C342" s="66"/>
      <c r="D342" s="68"/>
      <c r="E342" s="12" t="s">
        <v>43</v>
      </c>
      <c r="F342" s="13">
        <f t="shared" ref="F342:P342" si="17">F18+F27+F36+F45+F54+F63+F72+F81+F90+F99+F108+F117+F126+F135+F144+F153+F162+F171+F180+F189+F198+F207+F216+F225+F234+F243+F252+F261+F270+F279+F288+F297+F306+F315+F324+F333</f>
        <v>0</v>
      </c>
      <c r="G342" s="13">
        <f t="shared" si="17"/>
        <v>0</v>
      </c>
      <c r="H342" s="13">
        <f t="shared" si="17"/>
        <v>0</v>
      </c>
      <c r="I342" s="13">
        <f t="shared" si="17"/>
        <v>0</v>
      </c>
      <c r="J342" s="13">
        <f t="shared" si="17"/>
        <v>0</v>
      </c>
      <c r="K342" s="13">
        <f t="shared" si="17"/>
        <v>0</v>
      </c>
      <c r="L342" s="13">
        <f t="shared" si="17"/>
        <v>0</v>
      </c>
      <c r="M342" s="13">
        <f t="shared" si="17"/>
        <v>0</v>
      </c>
      <c r="N342" s="13">
        <f t="shared" si="17"/>
        <v>0</v>
      </c>
      <c r="O342" s="13">
        <f t="shared" si="17"/>
        <v>0</v>
      </c>
      <c r="P342" s="13">
        <f t="shared" si="17"/>
        <v>0</v>
      </c>
    </row>
    <row r="343" spans="1:16" ht="22.5" customHeight="1" x14ac:dyDescent="0.2">
      <c r="A343" s="59"/>
      <c r="B343" s="59"/>
      <c r="C343" s="66"/>
      <c r="D343" s="70" t="s">
        <v>44</v>
      </c>
      <c r="E343" s="71"/>
      <c r="F343" s="13">
        <f t="shared" ref="F343:P343" si="18">F19+F28+F37+F46+F55+F64+F73+F82+F91+F100+F109+F118+F127+F136+F145+F154+F163+F172+F181+F190+F199+F208+F217+F226+F235+F244+F253+F262+F271+F280+F289+F298+F307+F316+F325+F334</f>
        <v>872862657.50999987</v>
      </c>
      <c r="G343" s="13">
        <f t="shared" si="18"/>
        <v>250941627.06000003</v>
      </c>
      <c r="H343" s="13">
        <f t="shared" si="18"/>
        <v>9072043.5800000001</v>
      </c>
      <c r="I343" s="13">
        <f t="shared" si="18"/>
        <v>531765215.61000001</v>
      </c>
      <c r="J343" s="13">
        <f t="shared" si="18"/>
        <v>66693830.549999997</v>
      </c>
      <c r="K343" s="13">
        <f t="shared" si="18"/>
        <v>0</v>
      </c>
      <c r="L343" s="13">
        <f t="shared" si="18"/>
        <v>8444823.6999999993</v>
      </c>
      <c r="M343" s="13">
        <f t="shared" si="18"/>
        <v>5945117.0099999998</v>
      </c>
      <c r="N343" s="13">
        <f t="shared" si="18"/>
        <v>0</v>
      </c>
      <c r="O343" s="13">
        <f t="shared" si="18"/>
        <v>0</v>
      </c>
      <c r="P343" s="13">
        <f t="shared" si="18"/>
        <v>0</v>
      </c>
    </row>
    <row r="344" spans="1:16" ht="27" customHeight="1" x14ac:dyDescent="0.2">
      <c r="A344" s="59"/>
      <c r="B344" s="59"/>
      <c r="C344" s="66"/>
      <c r="D344" s="70" t="s">
        <v>45</v>
      </c>
      <c r="E344" s="71"/>
      <c r="F344" s="13">
        <f>F343/$C$337</f>
        <v>6712.8084581313642</v>
      </c>
      <c r="G344" s="13">
        <f>G343/$C$337</f>
        <v>1929.8833122624633</v>
      </c>
      <c r="H344" s="13">
        <f t="shared" ref="H344:P344" si="19">H343/$C$337</f>
        <v>69.769155951848774</v>
      </c>
      <c r="I344" s="13">
        <f t="shared" si="19"/>
        <v>4089.5758414845022</v>
      </c>
      <c r="J344" s="13">
        <f t="shared" si="19"/>
        <v>512.91335007774785</v>
      </c>
      <c r="K344" s="13">
        <f t="shared" si="19"/>
        <v>0</v>
      </c>
      <c r="L344" s="13">
        <f t="shared" si="19"/>
        <v>64.945479650260722</v>
      </c>
      <c r="M344" s="13">
        <f t="shared" si="19"/>
        <v>45.721318704542512</v>
      </c>
      <c r="N344" s="13">
        <f t="shared" si="19"/>
        <v>0</v>
      </c>
      <c r="O344" s="13">
        <f t="shared" si="19"/>
        <v>0</v>
      </c>
      <c r="P344" s="13">
        <f t="shared" si="19"/>
        <v>0</v>
      </c>
    </row>
    <row r="345" spans="1:16" ht="35.25" customHeight="1" x14ac:dyDescent="0.2">
      <c r="A345" s="53"/>
      <c r="B345" s="53"/>
      <c r="C345" s="66"/>
      <c r="D345" s="70" t="s">
        <v>46</v>
      </c>
      <c r="E345" s="71"/>
      <c r="F345" s="9" t="s">
        <v>50</v>
      </c>
      <c r="G345" s="9" t="s">
        <v>50</v>
      </c>
      <c r="H345" s="9" t="s">
        <v>50</v>
      </c>
      <c r="I345" s="9" t="s">
        <v>50</v>
      </c>
      <c r="J345" s="9" t="s">
        <v>50</v>
      </c>
      <c r="K345" s="9" t="s">
        <v>50</v>
      </c>
      <c r="L345" s="9" t="s">
        <v>50</v>
      </c>
      <c r="M345" s="9" t="s">
        <v>50</v>
      </c>
      <c r="N345" s="9" t="s">
        <v>50</v>
      </c>
      <c r="O345" s="9" t="s">
        <v>50</v>
      </c>
      <c r="P345" s="9" t="s">
        <v>50</v>
      </c>
    </row>
    <row r="346" spans="1:16" ht="31.5" customHeight="1" x14ac:dyDescent="0.2">
      <c r="A346" s="52">
        <v>2</v>
      </c>
      <c r="B346" s="52" t="s">
        <v>51</v>
      </c>
      <c r="C346" s="66">
        <f>C337</f>
        <v>130029.42999999996</v>
      </c>
      <c r="D346" s="67" t="s">
        <v>36</v>
      </c>
      <c r="E346" s="12" t="s">
        <v>37</v>
      </c>
      <c r="F346" s="14">
        <f>F337</f>
        <v>863790613.92999983</v>
      </c>
      <c r="G346" s="14">
        <f t="shared" ref="G346:P346" si="20">G337</f>
        <v>250941627.06000003</v>
      </c>
      <c r="H346" s="14">
        <f t="shared" si="20"/>
        <v>0</v>
      </c>
      <c r="I346" s="14">
        <f t="shared" si="20"/>
        <v>531765215.61000001</v>
      </c>
      <c r="J346" s="14">
        <f t="shared" si="20"/>
        <v>66693830.549999997</v>
      </c>
      <c r="K346" s="14">
        <f t="shared" si="20"/>
        <v>0</v>
      </c>
      <c r="L346" s="14">
        <f t="shared" si="20"/>
        <v>8444823.6999999993</v>
      </c>
      <c r="M346" s="14">
        <f t="shared" si="20"/>
        <v>5945117.0099999998</v>
      </c>
      <c r="N346" s="14">
        <f t="shared" si="20"/>
        <v>0</v>
      </c>
      <c r="O346" s="14">
        <f t="shared" si="20"/>
        <v>0</v>
      </c>
      <c r="P346" s="14">
        <f t="shared" si="20"/>
        <v>0</v>
      </c>
    </row>
    <row r="347" spans="1:16" ht="15" customHeight="1" x14ac:dyDescent="0.2">
      <c r="A347" s="59"/>
      <c r="B347" s="59"/>
      <c r="C347" s="66"/>
      <c r="D347" s="68"/>
      <c r="E347" s="12" t="s">
        <v>38</v>
      </c>
      <c r="F347" s="14">
        <f t="shared" ref="F347:P347" si="21">F338</f>
        <v>0</v>
      </c>
      <c r="G347" s="14">
        <f t="shared" si="21"/>
        <v>0</v>
      </c>
      <c r="H347" s="14">
        <f t="shared" si="21"/>
        <v>0</v>
      </c>
      <c r="I347" s="14">
        <f t="shared" si="21"/>
        <v>0</v>
      </c>
      <c r="J347" s="14">
        <f t="shared" si="21"/>
        <v>0</v>
      </c>
      <c r="K347" s="14">
        <f t="shared" si="21"/>
        <v>0</v>
      </c>
      <c r="L347" s="14">
        <f t="shared" si="21"/>
        <v>0</v>
      </c>
      <c r="M347" s="14">
        <f t="shared" si="21"/>
        <v>0</v>
      </c>
      <c r="N347" s="14">
        <f t="shared" si="21"/>
        <v>0</v>
      </c>
      <c r="O347" s="14">
        <f t="shared" si="21"/>
        <v>0</v>
      </c>
      <c r="P347" s="14">
        <f t="shared" si="21"/>
        <v>0</v>
      </c>
    </row>
    <row r="348" spans="1:16" ht="36" x14ac:dyDescent="0.2">
      <c r="A348" s="59"/>
      <c r="B348" s="59"/>
      <c r="C348" s="66"/>
      <c r="D348" s="67" t="s">
        <v>39</v>
      </c>
      <c r="E348" s="12" t="s">
        <v>40</v>
      </c>
      <c r="F348" s="14">
        <f t="shared" ref="F348:P348" si="22">F339</f>
        <v>0</v>
      </c>
      <c r="G348" s="14">
        <f t="shared" si="22"/>
        <v>0</v>
      </c>
      <c r="H348" s="14">
        <f t="shared" si="22"/>
        <v>0</v>
      </c>
      <c r="I348" s="14">
        <f t="shared" si="22"/>
        <v>0</v>
      </c>
      <c r="J348" s="14">
        <f t="shared" si="22"/>
        <v>0</v>
      </c>
      <c r="K348" s="14">
        <f t="shared" si="22"/>
        <v>0</v>
      </c>
      <c r="L348" s="14">
        <f t="shared" si="22"/>
        <v>0</v>
      </c>
      <c r="M348" s="14">
        <f t="shared" si="22"/>
        <v>0</v>
      </c>
      <c r="N348" s="14">
        <f t="shared" si="22"/>
        <v>0</v>
      </c>
      <c r="O348" s="14">
        <f t="shared" si="22"/>
        <v>0</v>
      </c>
      <c r="P348" s="14">
        <f t="shared" si="22"/>
        <v>0</v>
      </c>
    </row>
    <row r="349" spans="1:16" x14ac:dyDescent="0.2">
      <c r="A349" s="59"/>
      <c r="B349" s="59"/>
      <c r="C349" s="66"/>
      <c r="D349" s="69"/>
      <c r="E349" s="12" t="s">
        <v>41</v>
      </c>
      <c r="F349" s="14">
        <f t="shared" ref="F349:P349" si="23">F340</f>
        <v>9072043.5800000001</v>
      </c>
      <c r="G349" s="14">
        <f t="shared" si="23"/>
        <v>0</v>
      </c>
      <c r="H349" s="14">
        <f t="shared" si="23"/>
        <v>9072043.5800000001</v>
      </c>
      <c r="I349" s="14">
        <f t="shared" si="23"/>
        <v>0</v>
      </c>
      <c r="J349" s="14">
        <f t="shared" si="23"/>
        <v>0</v>
      </c>
      <c r="K349" s="14">
        <f t="shared" si="23"/>
        <v>0</v>
      </c>
      <c r="L349" s="14">
        <f t="shared" si="23"/>
        <v>0</v>
      </c>
      <c r="M349" s="14">
        <f t="shared" si="23"/>
        <v>0</v>
      </c>
      <c r="N349" s="14">
        <f t="shared" si="23"/>
        <v>0</v>
      </c>
      <c r="O349" s="14">
        <f t="shared" si="23"/>
        <v>0</v>
      </c>
      <c r="P349" s="14">
        <f t="shared" si="23"/>
        <v>0</v>
      </c>
    </row>
    <row r="350" spans="1:16" x14ac:dyDescent="0.2">
      <c r="A350" s="59"/>
      <c r="B350" s="59"/>
      <c r="C350" s="66"/>
      <c r="D350" s="69"/>
      <c r="E350" s="12" t="s">
        <v>42</v>
      </c>
      <c r="F350" s="14">
        <f t="shared" ref="F350:P350" si="24">F341</f>
        <v>0</v>
      </c>
      <c r="G350" s="14">
        <f t="shared" si="24"/>
        <v>0</v>
      </c>
      <c r="H350" s="14">
        <f t="shared" si="24"/>
        <v>0</v>
      </c>
      <c r="I350" s="14">
        <f t="shared" si="24"/>
        <v>0</v>
      </c>
      <c r="J350" s="14">
        <f t="shared" si="24"/>
        <v>0</v>
      </c>
      <c r="K350" s="14">
        <f t="shared" si="24"/>
        <v>0</v>
      </c>
      <c r="L350" s="14">
        <f t="shared" si="24"/>
        <v>0</v>
      </c>
      <c r="M350" s="14">
        <f t="shared" si="24"/>
        <v>0</v>
      </c>
      <c r="N350" s="14">
        <f t="shared" si="24"/>
        <v>0</v>
      </c>
      <c r="O350" s="14">
        <f t="shared" si="24"/>
        <v>0</v>
      </c>
      <c r="P350" s="14">
        <f t="shared" si="24"/>
        <v>0</v>
      </c>
    </row>
    <row r="351" spans="1:16" x14ac:dyDescent="0.2">
      <c r="A351" s="59"/>
      <c r="B351" s="59"/>
      <c r="C351" s="66"/>
      <c r="D351" s="68"/>
      <c r="E351" s="12" t="s">
        <v>43</v>
      </c>
      <c r="F351" s="14">
        <f t="shared" ref="F351:P351" si="25">F342</f>
        <v>0</v>
      </c>
      <c r="G351" s="14">
        <f t="shared" si="25"/>
        <v>0</v>
      </c>
      <c r="H351" s="14">
        <f t="shared" si="25"/>
        <v>0</v>
      </c>
      <c r="I351" s="14">
        <f t="shared" si="25"/>
        <v>0</v>
      </c>
      <c r="J351" s="14">
        <f t="shared" si="25"/>
        <v>0</v>
      </c>
      <c r="K351" s="14">
        <f t="shared" si="25"/>
        <v>0</v>
      </c>
      <c r="L351" s="14">
        <f t="shared" si="25"/>
        <v>0</v>
      </c>
      <c r="M351" s="14">
        <f t="shared" si="25"/>
        <v>0</v>
      </c>
      <c r="N351" s="14">
        <f t="shared" si="25"/>
        <v>0</v>
      </c>
      <c r="O351" s="14">
        <f t="shared" si="25"/>
        <v>0</v>
      </c>
      <c r="P351" s="14">
        <f t="shared" si="25"/>
        <v>0</v>
      </c>
    </row>
    <row r="352" spans="1:16" x14ac:dyDescent="0.2">
      <c r="A352" s="59"/>
      <c r="B352" s="59"/>
      <c r="C352" s="66"/>
      <c r="D352" s="70" t="s">
        <v>44</v>
      </c>
      <c r="E352" s="71"/>
      <c r="F352" s="14">
        <f>SUM(F346:F351)</f>
        <v>872862657.50999987</v>
      </c>
      <c r="G352" s="14">
        <f t="shared" ref="G352:P352" si="26">SUM(G346:G351)</f>
        <v>250941627.06000003</v>
      </c>
      <c r="H352" s="14">
        <f t="shared" si="26"/>
        <v>9072043.5800000001</v>
      </c>
      <c r="I352" s="14">
        <f t="shared" si="26"/>
        <v>531765215.61000001</v>
      </c>
      <c r="J352" s="14">
        <f t="shared" si="26"/>
        <v>66693830.549999997</v>
      </c>
      <c r="K352" s="14">
        <f t="shared" si="26"/>
        <v>0</v>
      </c>
      <c r="L352" s="14">
        <f t="shared" si="26"/>
        <v>8444823.6999999993</v>
      </c>
      <c r="M352" s="14">
        <f t="shared" si="26"/>
        <v>5945117.0099999998</v>
      </c>
      <c r="N352" s="14">
        <f t="shared" si="26"/>
        <v>0</v>
      </c>
      <c r="O352" s="14">
        <f t="shared" si="26"/>
        <v>0</v>
      </c>
      <c r="P352" s="14">
        <f t="shared" si="26"/>
        <v>0</v>
      </c>
    </row>
    <row r="353" spans="1:16" ht="23.25" customHeight="1" x14ac:dyDescent="0.2">
      <c r="A353" s="59"/>
      <c r="B353" s="59"/>
      <c r="C353" s="66"/>
      <c r="D353" s="70" t="s">
        <v>45</v>
      </c>
      <c r="E353" s="71"/>
      <c r="F353" s="14">
        <f>F344</f>
        <v>6712.8084581313642</v>
      </c>
      <c r="G353" s="14">
        <f>G344</f>
        <v>1929.8833122624633</v>
      </c>
      <c r="H353" s="14">
        <f>H344</f>
        <v>69.769155951848774</v>
      </c>
      <c r="I353" s="14">
        <f>I344</f>
        <v>4089.5758414845022</v>
      </c>
      <c r="J353" s="14">
        <f>J344</f>
        <v>512.91335007774785</v>
      </c>
      <c r="K353" s="15">
        <v>0</v>
      </c>
      <c r="L353" s="13">
        <v>54.28</v>
      </c>
      <c r="M353" s="13">
        <v>42.25</v>
      </c>
      <c r="N353" s="15">
        <v>0</v>
      </c>
      <c r="O353" s="15">
        <v>0</v>
      </c>
      <c r="P353" s="15">
        <v>0</v>
      </c>
    </row>
    <row r="354" spans="1:16" ht="35.25" customHeight="1" x14ac:dyDescent="0.2">
      <c r="A354" s="53"/>
      <c r="B354" s="53"/>
      <c r="C354" s="66"/>
      <c r="D354" s="70" t="s">
        <v>46</v>
      </c>
      <c r="E354" s="71"/>
      <c r="F354" s="9" t="s">
        <v>50</v>
      </c>
      <c r="G354" s="9" t="s">
        <v>50</v>
      </c>
      <c r="H354" s="9" t="s">
        <v>50</v>
      </c>
      <c r="I354" s="9" t="s">
        <v>50</v>
      </c>
      <c r="J354" s="9" t="s">
        <v>50</v>
      </c>
      <c r="K354" s="9" t="s">
        <v>50</v>
      </c>
      <c r="L354" s="9" t="s">
        <v>50</v>
      </c>
      <c r="M354" s="9" t="s">
        <v>50</v>
      </c>
      <c r="N354" s="9" t="s">
        <v>50</v>
      </c>
      <c r="O354" s="9" t="s">
        <v>50</v>
      </c>
      <c r="P354" s="9" t="s">
        <v>50</v>
      </c>
    </row>
  </sheetData>
  <mergeCells count="324">
    <mergeCell ref="D303:D306"/>
    <mergeCell ref="D309:E309"/>
    <mergeCell ref="D308:E308"/>
    <mergeCell ref="D307:E307"/>
    <mergeCell ref="A301:A309"/>
    <mergeCell ref="B301:B309"/>
    <mergeCell ref="C301:C309"/>
    <mergeCell ref="D301:D302"/>
    <mergeCell ref="D267:D270"/>
    <mergeCell ref="D273:E273"/>
    <mergeCell ref="A274:A282"/>
    <mergeCell ref="B274:B282"/>
    <mergeCell ref="C274:C282"/>
    <mergeCell ref="D274:D275"/>
    <mergeCell ref="D276:D279"/>
    <mergeCell ref="D282:E282"/>
    <mergeCell ref="A283:A291"/>
    <mergeCell ref="B283:B291"/>
    <mergeCell ref="C283:C291"/>
    <mergeCell ref="D283:D284"/>
    <mergeCell ref="D285:D288"/>
    <mergeCell ref="D291:E291"/>
    <mergeCell ref="D281:E281"/>
    <mergeCell ref="D280:E280"/>
    <mergeCell ref="A202:A210"/>
    <mergeCell ref="B202:B210"/>
    <mergeCell ref="C202:C210"/>
    <mergeCell ref="D202:D203"/>
    <mergeCell ref="D204:D207"/>
    <mergeCell ref="D210:E210"/>
    <mergeCell ref="D272:E272"/>
    <mergeCell ref="D271:E271"/>
    <mergeCell ref="A265:A273"/>
    <mergeCell ref="B265:B273"/>
    <mergeCell ref="C265:C273"/>
    <mergeCell ref="D265:D266"/>
    <mergeCell ref="D213:D216"/>
    <mergeCell ref="D219:E219"/>
    <mergeCell ref="A220:A228"/>
    <mergeCell ref="B220:B228"/>
    <mergeCell ref="C220:C228"/>
    <mergeCell ref="D220:D221"/>
    <mergeCell ref="D222:D225"/>
    <mergeCell ref="D228:E228"/>
    <mergeCell ref="A229:A237"/>
    <mergeCell ref="B229:B237"/>
    <mergeCell ref="C229:C237"/>
    <mergeCell ref="D229:D230"/>
    <mergeCell ref="A238:A246"/>
    <mergeCell ref="B238:B246"/>
    <mergeCell ref="C238:C246"/>
    <mergeCell ref="D238:D239"/>
    <mergeCell ref="D240:D243"/>
    <mergeCell ref="D246:E246"/>
    <mergeCell ref="A184:A192"/>
    <mergeCell ref="B184:B192"/>
    <mergeCell ref="C184:C192"/>
    <mergeCell ref="D184:D185"/>
    <mergeCell ref="D186:D189"/>
    <mergeCell ref="D190:E190"/>
    <mergeCell ref="D191:E191"/>
    <mergeCell ref="D192:E192"/>
    <mergeCell ref="D209:E209"/>
    <mergeCell ref="D208:E208"/>
    <mergeCell ref="A193:A201"/>
    <mergeCell ref="B193:B201"/>
    <mergeCell ref="C193:C201"/>
    <mergeCell ref="D193:D194"/>
    <mergeCell ref="D195:D198"/>
    <mergeCell ref="D199:E199"/>
    <mergeCell ref="D200:E200"/>
    <mergeCell ref="D201:E201"/>
    <mergeCell ref="C211:C219"/>
    <mergeCell ref="D211:D212"/>
    <mergeCell ref="B247:B255"/>
    <mergeCell ref="C247:C255"/>
    <mergeCell ref="D247:D248"/>
    <mergeCell ref="D249:D252"/>
    <mergeCell ref="D255:E255"/>
    <mergeCell ref="D245:E245"/>
    <mergeCell ref="D244:E244"/>
    <mergeCell ref="D236:E236"/>
    <mergeCell ref="D235:E235"/>
    <mergeCell ref="D231:D234"/>
    <mergeCell ref="D237:E237"/>
    <mergeCell ref="D227:E227"/>
    <mergeCell ref="D226:E226"/>
    <mergeCell ref="D218:E218"/>
    <mergeCell ref="D217:E217"/>
    <mergeCell ref="C256:C264"/>
    <mergeCell ref="D256:D257"/>
    <mergeCell ref="D258:D261"/>
    <mergeCell ref="D264:E264"/>
    <mergeCell ref="C337:C345"/>
    <mergeCell ref="A175:A183"/>
    <mergeCell ref="B175:B183"/>
    <mergeCell ref="C175:C183"/>
    <mergeCell ref="D175:D176"/>
    <mergeCell ref="D177:D180"/>
    <mergeCell ref="D181:E181"/>
    <mergeCell ref="D182:E182"/>
    <mergeCell ref="D183:E183"/>
    <mergeCell ref="D299:E299"/>
    <mergeCell ref="D298:E298"/>
    <mergeCell ref="D290:E290"/>
    <mergeCell ref="D289:E289"/>
    <mergeCell ref="A292:A300"/>
    <mergeCell ref="B292:B300"/>
    <mergeCell ref="C292:C300"/>
    <mergeCell ref="D292:D293"/>
    <mergeCell ref="D294:D297"/>
    <mergeCell ref="A211:A219"/>
    <mergeCell ref="B211:B219"/>
    <mergeCell ref="D300:E300"/>
    <mergeCell ref="D263:E263"/>
    <mergeCell ref="D262:E262"/>
    <mergeCell ref="D254:E254"/>
    <mergeCell ref="D253:E253"/>
    <mergeCell ref="A247:A255"/>
    <mergeCell ref="A157:A165"/>
    <mergeCell ref="B157:B165"/>
    <mergeCell ref="C157:C165"/>
    <mergeCell ref="D157:D158"/>
    <mergeCell ref="D159:D162"/>
    <mergeCell ref="D163:E163"/>
    <mergeCell ref="D164:E164"/>
    <mergeCell ref="D165:E165"/>
    <mergeCell ref="A166:A174"/>
    <mergeCell ref="B166:B174"/>
    <mergeCell ref="C166:C174"/>
    <mergeCell ref="D166:D167"/>
    <mergeCell ref="D168:D171"/>
    <mergeCell ref="D172:E172"/>
    <mergeCell ref="D173:E173"/>
    <mergeCell ref="D174:E174"/>
    <mergeCell ref="A256:A264"/>
    <mergeCell ref="B256:B264"/>
    <mergeCell ref="A139:A147"/>
    <mergeCell ref="B139:B147"/>
    <mergeCell ref="C139:C147"/>
    <mergeCell ref="D139:D140"/>
    <mergeCell ref="D141:D144"/>
    <mergeCell ref="D145:E145"/>
    <mergeCell ref="D146:E146"/>
    <mergeCell ref="D147:E147"/>
    <mergeCell ref="A148:A156"/>
    <mergeCell ref="B148:B156"/>
    <mergeCell ref="C148:C156"/>
    <mergeCell ref="D148:D149"/>
    <mergeCell ref="D150:D153"/>
    <mergeCell ref="D154:E154"/>
    <mergeCell ref="D155:E155"/>
    <mergeCell ref="D156:E156"/>
    <mergeCell ref="A94:A102"/>
    <mergeCell ref="B94:B102"/>
    <mergeCell ref="C94:C102"/>
    <mergeCell ref="D94:D95"/>
    <mergeCell ref="D96:D99"/>
    <mergeCell ref="D100:E100"/>
    <mergeCell ref="D101:E101"/>
    <mergeCell ref="D102:E102"/>
    <mergeCell ref="A346:A354"/>
    <mergeCell ref="B346:B354"/>
    <mergeCell ref="C346:C354"/>
    <mergeCell ref="D346:D347"/>
    <mergeCell ref="D348:D351"/>
    <mergeCell ref="D352:E352"/>
    <mergeCell ref="D353:E353"/>
    <mergeCell ref="D354:E354"/>
    <mergeCell ref="A337:A345"/>
    <mergeCell ref="B337:B345"/>
    <mergeCell ref="D337:D338"/>
    <mergeCell ref="D339:D342"/>
    <mergeCell ref="D343:E343"/>
    <mergeCell ref="D344:E344"/>
    <mergeCell ref="D345:E345"/>
    <mergeCell ref="A130:A138"/>
    <mergeCell ref="D10:E10"/>
    <mergeCell ref="A11:P11"/>
    <mergeCell ref="A12:P12"/>
    <mergeCell ref="A85:A93"/>
    <mergeCell ref="B85:B93"/>
    <mergeCell ref="C85:C93"/>
    <mergeCell ref="D85:D86"/>
    <mergeCell ref="D87:D90"/>
    <mergeCell ref="D91:E91"/>
    <mergeCell ref="D92:E92"/>
    <mergeCell ref="D93:E93"/>
    <mergeCell ref="A13:A21"/>
    <mergeCell ref="B13:B21"/>
    <mergeCell ref="C13:C21"/>
    <mergeCell ref="D13:D14"/>
    <mergeCell ref="A31:A39"/>
    <mergeCell ref="B31:B39"/>
    <mergeCell ref="C31:C39"/>
    <mergeCell ref="D31:D32"/>
    <mergeCell ref="D33:D36"/>
    <mergeCell ref="D37:E37"/>
    <mergeCell ref="D38:E38"/>
    <mergeCell ref="D39:E39"/>
    <mergeCell ref="D15:D18"/>
    <mergeCell ref="K1:P1"/>
    <mergeCell ref="A5:P5"/>
    <mergeCell ref="G8:G9"/>
    <mergeCell ref="H8:H9"/>
    <mergeCell ref="I8:M8"/>
    <mergeCell ref="N8:N9"/>
    <mergeCell ref="O8:O9"/>
    <mergeCell ref="P8:P9"/>
    <mergeCell ref="J2:P2"/>
    <mergeCell ref="A3:P3"/>
    <mergeCell ref="A6:A9"/>
    <mergeCell ref="B6:B9"/>
    <mergeCell ref="C6:C9"/>
    <mergeCell ref="D6:E9"/>
    <mergeCell ref="F6:P6"/>
    <mergeCell ref="F7:F9"/>
    <mergeCell ref="G7:P7"/>
    <mergeCell ref="A40:A48"/>
    <mergeCell ref="B40:B48"/>
    <mergeCell ref="C40:C48"/>
    <mergeCell ref="D40:D41"/>
    <mergeCell ref="D42:D45"/>
    <mergeCell ref="D46:E46"/>
    <mergeCell ref="D47:E47"/>
    <mergeCell ref="D48:E48"/>
    <mergeCell ref="D19:E19"/>
    <mergeCell ref="D20:E20"/>
    <mergeCell ref="D21:E21"/>
    <mergeCell ref="A22:A30"/>
    <mergeCell ref="B22:B30"/>
    <mergeCell ref="C22:C30"/>
    <mergeCell ref="D22:D23"/>
    <mergeCell ref="D24:D27"/>
    <mergeCell ref="D28:E28"/>
    <mergeCell ref="D29:E29"/>
    <mergeCell ref="D30:E30"/>
    <mergeCell ref="A67:A75"/>
    <mergeCell ref="A58:A66"/>
    <mergeCell ref="B49:B57"/>
    <mergeCell ref="C49:C57"/>
    <mergeCell ref="D49:D50"/>
    <mergeCell ref="D51:D54"/>
    <mergeCell ref="D55:E55"/>
    <mergeCell ref="D56:E56"/>
    <mergeCell ref="D57:E57"/>
    <mergeCell ref="B67:B75"/>
    <mergeCell ref="C67:C75"/>
    <mergeCell ref="D67:D68"/>
    <mergeCell ref="D69:D72"/>
    <mergeCell ref="D73:E73"/>
    <mergeCell ref="D74:E74"/>
    <mergeCell ref="D75:E75"/>
    <mergeCell ref="B58:B66"/>
    <mergeCell ref="C58:C66"/>
    <mergeCell ref="D58:D59"/>
    <mergeCell ref="D60:D63"/>
    <mergeCell ref="D64:E64"/>
    <mergeCell ref="D65:E65"/>
    <mergeCell ref="D66:E66"/>
    <mergeCell ref="A49:A57"/>
    <mergeCell ref="D76:D77"/>
    <mergeCell ref="D78:D81"/>
    <mergeCell ref="D82:E82"/>
    <mergeCell ref="D83:E83"/>
    <mergeCell ref="D84:E84"/>
    <mergeCell ref="A76:A84"/>
    <mergeCell ref="B76:B84"/>
    <mergeCell ref="C76:C84"/>
    <mergeCell ref="A112:A120"/>
    <mergeCell ref="B112:B120"/>
    <mergeCell ref="C112:C120"/>
    <mergeCell ref="D112:D113"/>
    <mergeCell ref="D114:D117"/>
    <mergeCell ref="D118:E118"/>
    <mergeCell ref="D119:E119"/>
    <mergeCell ref="D120:E120"/>
    <mergeCell ref="A103:A111"/>
    <mergeCell ref="B103:B111"/>
    <mergeCell ref="C103:C111"/>
    <mergeCell ref="D103:D104"/>
    <mergeCell ref="D105:D108"/>
    <mergeCell ref="D109:E109"/>
    <mergeCell ref="D110:E110"/>
    <mergeCell ref="D111:E111"/>
    <mergeCell ref="B130:B138"/>
    <mergeCell ref="C130:C138"/>
    <mergeCell ref="D130:D131"/>
    <mergeCell ref="D132:D135"/>
    <mergeCell ref="D136:E136"/>
    <mergeCell ref="D137:E137"/>
    <mergeCell ref="D138:E138"/>
    <mergeCell ref="A121:A129"/>
    <mergeCell ref="B121:B129"/>
    <mergeCell ref="C121:C129"/>
    <mergeCell ref="D121:D122"/>
    <mergeCell ref="D123:D126"/>
    <mergeCell ref="D127:E127"/>
    <mergeCell ref="D128:E128"/>
    <mergeCell ref="D129:E129"/>
    <mergeCell ref="A328:A336"/>
    <mergeCell ref="B328:B336"/>
    <mergeCell ref="C328:C336"/>
    <mergeCell ref="D328:D329"/>
    <mergeCell ref="D330:D333"/>
    <mergeCell ref="D334:E334"/>
    <mergeCell ref="D335:E335"/>
    <mergeCell ref="D336:E336"/>
    <mergeCell ref="A310:A318"/>
    <mergeCell ref="B310:B318"/>
    <mergeCell ref="C310:C318"/>
    <mergeCell ref="D310:D311"/>
    <mergeCell ref="D312:D315"/>
    <mergeCell ref="D316:E316"/>
    <mergeCell ref="D317:E317"/>
    <mergeCell ref="D318:E318"/>
    <mergeCell ref="A319:A327"/>
    <mergeCell ref="B319:B327"/>
    <mergeCell ref="C319:C327"/>
    <mergeCell ref="D319:D320"/>
    <mergeCell ref="D321:D324"/>
    <mergeCell ref="D325:E325"/>
    <mergeCell ref="D326:E326"/>
    <mergeCell ref="D327:E327"/>
  </mergeCells>
  <phoneticPr fontId="27" type="noConversion"/>
  <pageMargins left="0.74803149606299213" right="0.23622047244094491" top="0" bottom="0" header="0" footer="0"/>
  <pageSetup paperSize="9" scale="46" fitToHeight="8" orientation="portrait" r:id="rId1"/>
  <rowBreaks count="3" manualBreakCount="3">
    <brk id="93" max="15" man="1"/>
    <brk id="183" max="15" man="1"/>
    <brk id="27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topLeftCell="A10" zoomScale="80" zoomScaleNormal="100" zoomScaleSheetLayoutView="80" workbookViewId="0">
      <selection activeCell="B60" sqref="B60"/>
    </sheetView>
  </sheetViews>
  <sheetFormatPr defaultRowHeight="12.75" x14ac:dyDescent="0.2"/>
  <cols>
    <col min="1" max="1" width="5.5703125" style="3" customWidth="1"/>
    <col min="2" max="2" width="38.140625" style="3" customWidth="1"/>
    <col min="3" max="12" width="14" style="3" customWidth="1"/>
  </cols>
  <sheetData>
    <row r="1" spans="1:12" ht="55.5" customHeight="1" x14ac:dyDescent="0.2">
      <c r="G1" s="50"/>
      <c r="H1" s="50"/>
      <c r="I1" s="50"/>
      <c r="J1" s="50"/>
      <c r="K1" s="50"/>
      <c r="L1" s="50"/>
    </row>
    <row r="2" spans="1:12" ht="12.75" customHeight="1" x14ac:dyDescent="0.2">
      <c r="K2" s="72" t="s">
        <v>52</v>
      </c>
      <c r="L2" s="72"/>
    </row>
    <row r="3" spans="1:12" ht="18.75" customHeight="1" x14ac:dyDescent="0.2">
      <c r="A3" s="76" t="s">
        <v>86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ht="4.5" customHeight="1" x14ac:dyDescent="0.2"/>
    <row r="5" spans="1:12" ht="17.25" customHeight="1" x14ac:dyDescent="0.2">
      <c r="A5" s="77" t="s">
        <v>1</v>
      </c>
      <c r="B5" s="77" t="s">
        <v>61</v>
      </c>
      <c r="C5" s="80" t="s">
        <v>53</v>
      </c>
      <c r="D5" s="81"/>
      <c r="E5" s="81"/>
      <c r="F5" s="81"/>
      <c r="G5" s="81"/>
      <c r="H5" s="81"/>
      <c r="I5" s="81"/>
      <c r="J5" s="81"/>
      <c r="K5" s="81"/>
      <c r="L5" s="82"/>
    </row>
    <row r="6" spans="1:12" x14ac:dyDescent="0.2">
      <c r="A6" s="78"/>
      <c r="B6" s="78"/>
      <c r="C6" s="80" t="s">
        <v>7</v>
      </c>
      <c r="D6" s="81"/>
      <c r="E6" s="81"/>
      <c r="F6" s="81"/>
      <c r="G6" s="81"/>
      <c r="H6" s="81"/>
      <c r="I6" s="81"/>
      <c r="J6" s="81"/>
      <c r="K6" s="81"/>
      <c r="L6" s="82"/>
    </row>
    <row r="7" spans="1:12" ht="42.75" customHeight="1" x14ac:dyDescent="0.2">
      <c r="A7" s="78"/>
      <c r="B7" s="78"/>
      <c r="C7" s="83" t="s">
        <v>54</v>
      </c>
      <c r="D7" s="83" t="s">
        <v>55</v>
      </c>
      <c r="E7" s="80" t="s">
        <v>10</v>
      </c>
      <c r="F7" s="81"/>
      <c r="G7" s="81"/>
      <c r="H7" s="81"/>
      <c r="I7" s="82"/>
      <c r="J7" s="83" t="s">
        <v>11</v>
      </c>
      <c r="K7" s="83" t="s">
        <v>12</v>
      </c>
      <c r="L7" s="83" t="s">
        <v>13</v>
      </c>
    </row>
    <row r="8" spans="1:12" ht="96.75" customHeight="1" x14ac:dyDescent="0.2">
      <c r="A8" s="78"/>
      <c r="B8" s="78"/>
      <c r="C8" s="84"/>
      <c r="D8" s="84"/>
      <c r="E8" s="4" t="s">
        <v>14</v>
      </c>
      <c r="F8" s="4" t="s">
        <v>15</v>
      </c>
      <c r="G8" s="4" t="s">
        <v>16</v>
      </c>
      <c r="H8" s="4" t="s">
        <v>17</v>
      </c>
      <c r="I8" s="4" t="s">
        <v>18</v>
      </c>
      <c r="J8" s="84"/>
      <c r="K8" s="84"/>
      <c r="L8" s="84"/>
    </row>
    <row r="9" spans="1:12" x14ac:dyDescent="0.2">
      <c r="A9" s="79"/>
      <c r="B9" s="79"/>
      <c r="C9" s="5" t="s">
        <v>56</v>
      </c>
      <c r="D9" s="5" t="s">
        <v>57</v>
      </c>
      <c r="E9" s="5" t="s">
        <v>58</v>
      </c>
      <c r="F9" s="5" t="s">
        <v>58</v>
      </c>
      <c r="G9" s="5" t="s">
        <v>58</v>
      </c>
      <c r="H9" s="5" t="s">
        <v>58</v>
      </c>
      <c r="I9" s="5" t="s">
        <v>58</v>
      </c>
      <c r="J9" s="5" t="s">
        <v>56</v>
      </c>
      <c r="K9" s="5" t="s">
        <v>56</v>
      </c>
      <c r="L9" s="5" t="s">
        <v>59</v>
      </c>
    </row>
    <row r="10" spans="1:12" ht="13.5" customHeight="1" x14ac:dyDescent="0.2">
      <c r="A10" s="5" t="s">
        <v>19</v>
      </c>
      <c r="B10" s="5" t="s">
        <v>20</v>
      </c>
      <c r="C10" s="5" t="s">
        <v>21</v>
      </c>
      <c r="D10" s="5" t="s">
        <v>22</v>
      </c>
      <c r="E10" s="5" t="s">
        <v>23</v>
      </c>
      <c r="F10" s="5" t="s">
        <v>24</v>
      </c>
      <c r="G10" s="5" t="s">
        <v>25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</row>
    <row r="11" spans="1:12" ht="14.25" x14ac:dyDescent="0.2">
      <c r="A11" s="73" t="s">
        <v>140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5"/>
    </row>
    <row r="12" spans="1:12" ht="14.25" x14ac:dyDescent="0.2">
      <c r="A12" s="73" t="s">
        <v>34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5"/>
    </row>
    <row r="13" spans="1:12" ht="18" customHeight="1" x14ac:dyDescent="0.2">
      <c r="A13" s="18" t="s">
        <v>35</v>
      </c>
      <c r="B13" s="24" t="s">
        <v>99</v>
      </c>
      <c r="C13" s="25">
        <v>0</v>
      </c>
      <c r="D13" s="25">
        <v>0</v>
      </c>
      <c r="E13" s="25">
        <v>0</v>
      </c>
      <c r="F13" s="25">
        <v>170</v>
      </c>
      <c r="G13" s="25">
        <v>0</v>
      </c>
      <c r="H13" s="25">
        <v>10</v>
      </c>
      <c r="I13" s="25">
        <v>70</v>
      </c>
      <c r="J13" s="25">
        <v>0</v>
      </c>
      <c r="K13" s="25">
        <v>0</v>
      </c>
      <c r="L13" s="25">
        <v>0</v>
      </c>
    </row>
    <row r="14" spans="1:12" ht="18" customHeight="1" x14ac:dyDescent="0.2">
      <c r="A14" s="18" t="s">
        <v>47</v>
      </c>
      <c r="B14" s="24" t="s">
        <v>101</v>
      </c>
      <c r="C14" s="25">
        <v>0</v>
      </c>
      <c r="D14" s="25">
        <v>0</v>
      </c>
      <c r="E14" s="25">
        <v>300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</row>
    <row r="15" spans="1:12" ht="18" customHeight="1" x14ac:dyDescent="0.2">
      <c r="A15" s="18" t="s">
        <v>48</v>
      </c>
      <c r="B15" s="24" t="s">
        <v>102</v>
      </c>
      <c r="C15" s="25">
        <v>813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</row>
    <row r="16" spans="1:12" ht="18" customHeight="1" x14ac:dyDescent="0.2">
      <c r="A16" s="18" t="s">
        <v>62</v>
      </c>
      <c r="B16" s="24" t="s">
        <v>103</v>
      </c>
      <c r="C16" s="25">
        <v>0</v>
      </c>
      <c r="D16" s="25">
        <v>0</v>
      </c>
      <c r="E16" s="25">
        <v>245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</row>
    <row r="17" spans="1:12" ht="18" customHeight="1" x14ac:dyDescent="0.2">
      <c r="A17" s="18" t="s">
        <v>63</v>
      </c>
      <c r="B17" s="24" t="s">
        <v>104</v>
      </c>
      <c r="C17" s="25">
        <v>0</v>
      </c>
      <c r="D17" s="25">
        <v>0</v>
      </c>
      <c r="E17" s="25">
        <v>515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</row>
    <row r="18" spans="1:12" ht="18" customHeight="1" x14ac:dyDescent="0.2">
      <c r="A18" s="18" t="s">
        <v>64</v>
      </c>
      <c r="B18" s="24" t="s">
        <v>105</v>
      </c>
      <c r="C18" s="25">
        <v>0</v>
      </c>
      <c r="D18" s="25">
        <v>0</v>
      </c>
      <c r="E18" s="25">
        <v>515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2" ht="18" customHeight="1" x14ac:dyDescent="0.2">
      <c r="A19" s="18" t="s">
        <v>65</v>
      </c>
      <c r="B19" s="24" t="s">
        <v>106</v>
      </c>
      <c r="C19" s="25">
        <v>0</v>
      </c>
      <c r="D19" s="25">
        <v>0</v>
      </c>
      <c r="E19" s="25">
        <v>200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</row>
    <row r="20" spans="1:12" ht="18" customHeight="1" x14ac:dyDescent="0.2">
      <c r="A20" s="18" t="s">
        <v>66</v>
      </c>
      <c r="B20" s="24" t="s">
        <v>107</v>
      </c>
      <c r="C20" s="25">
        <v>0</v>
      </c>
      <c r="D20" s="25">
        <v>0</v>
      </c>
      <c r="E20" s="25">
        <v>670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</row>
    <row r="21" spans="1:12" ht="18" customHeight="1" x14ac:dyDescent="0.2">
      <c r="A21" s="18" t="s">
        <v>67</v>
      </c>
      <c r="B21" s="24" t="s">
        <v>108</v>
      </c>
      <c r="C21" s="25">
        <v>0</v>
      </c>
      <c r="D21" s="25">
        <v>0</v>
      </c>
      <c r="E21" s="25">
        <v>940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</row>
    <row r="22" spans="1:12" ht="18" customHeight="1" x14ac:dyDescent="0.2">
      <c r="A22" s="18" t="s">
        <v>68</v>
      </c>
      <c r="B22" s="24" t="s">
        <v>109</v>
      </c>
      <c r="C22" s="25">
        <v>0</v>
      </c>
      <c r="D22" s="25">
        <v>0</v>
      </c>
      <c r="E22" s="25">
        <v>515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</row>
    <row r="23" spans="1:12" ht="18" customHeight="1" x14ac:dyDescent="0.2">
      <c r="A23" s="18" t="s">
        <v>69</v>
      </c>
      <c r="B23" s="24" t="s">
        <v>110</v>
      </c>
      <c r="C23" s="25">
        <v>0</v>
      </c>
      <c r="D23" s="25">
        <v>0</v>
      </c>
      <c r="E23" s="25">
        <v>400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</row>
    <row r="24" spans="1:12" ht="18" customHeight="1" x14ac:dyDescent="0.2">
      <c r="A24" s="18" t="s">
        <v>70</v>
      </c>
      <c r="B24" s="24" t="s">
        <v>111</v>
      </c>
      <c r="C24" s="25">
        <v>0</v>
      </c>
      <c r="D24" s="25">
        <v>0</v>
      </c>
      <c r="E24" s="25">
        <v>300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</row>
    <row r="25" spans="1:12" ht="18" customHeight="1" x14ac:dyDescent="0.2">
      <c r="A25" s="18" t="s">
        <v>71</v>
      </c>
      <c r="B25" s="24" t="s">
        <v>112</v>
      </c>
      <c r="C25" s="25">
        <v>0</v>
      </c>
      <c r="D25" s="25">
        <v>0</v>
      </c>
      <c r="E25" s="25">
        <v>920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2" ht="18" customHeight="1" x14ac:dyDescent="0.2">
      <c r="A26" s="18" t="s">
        <v>72</v>
      </c>
      <c r="B26" s="24" t="s">
        <v>113</v>
      </c>
      <c r="C26" s="25">
        <v>0</v>
      </c>
      <c r="D26" s="25">
        <v>2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</row>
    <row r="27" spans="1:12" ht="18" customHeight="1" x14ac:dyDescent="0.2">
      <c r="A27" s="18" t="s">
        <v>73</v>
      </c>
      <c r="B27" s="24" t="s">
        <v>114</v>
      </c>
      <c r="C27" s="25">
        <v>0</v>
      </c>
      <c r="D27" s="25">
        <v>0</v>
      </c>
      <c r="E27" s="25">
        <v>300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</row>
    <row r="28" spans="1:12" ht="18" customHeight="1" x14ac:dyDescent="0.2">
      <c r="A28" s="18" t="s">
        <v>80</v>
      </c>
      <c r="B28" s="24" t="s">
        <v>115</v>
      </c>
      <c r="C28" s="25">
        <v>0</v>
      </c>
      <c r="D28" s="25">
        <v>0</v>
      </c>
      <c r="E28" s="25">
        <v>410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</row>
    <row r="29" spans="1:12" ht="18" customHeight="1" x14ac:dyDescent="0.2">
      <c r="A29" s="18" t="s">
        <v>81</v>
      </c>
      <c r="B29" s="24" t="s">
        <v>116</v>
      </c>
      <c r="C29" s="25">
        <v>0</v>
      </c>
      <c r="D29" s="25">
        <v>0</v>
      </c>
      <c r="E29" s="25">
        <v>640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</row>
    <row r="30" spans="1:12" ht="18" customHeight="1" x14ac:dyDescent="0.2">
      <c r="A30" s="18" t="s">
        <v>79</v>
      </c>
      <c r="B30" s="24" t="s">
        <v>117</v>
      </c>
      <c r="C30" s="25">
        <v>0</v>
      </c>
      <c r="D30" s="25">
        <v>0</v>
      </c>
      <c r="E30" s="25">
        <v>510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</row>
    <row r="31" spans="1:12" ht="18" customHeight="1" x14ac:dyDescent="0.2">
      <c r="A31" s="18" t="s">
        <v>82</v>
      </c>
      <c r="B31" s="24" t="s">
        <v>118</v>
      </c>
      <c r="C31" s="25">
        <v>0</v>
      </c>
      <c r="D31" s="25">
        <v>0</v>
      </c>
      <c r="E31" s="25">
        <v>640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</row>
    <row r="32" spans="1:12" ht="18" customHeight="1" x14ac:dyDescent="0.2">
      <c r="A32" s="18" t="s">
        <v>83</v>
      </c>
      <c r="B32" s="24" t="s">
        <v>119</v>
      </c>
      <c r="C32" s="25">
        <v>0</v>
      </c>
      <c r="D32" s="25">
        <v>0</v>
      </c>
      <c r="E32" s="25">
        <v>510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2" ht="18" customHeight="1" x14ac:dyDescent="0.2">
      <c r="A33" s="18" t="s">
        <v>87</v>
      </c>
      <c r="B33" s="24" t="s">
        <v>120</v>
      </c>
      <c r="C33" s="25">
        <v>0</v>
      </c>
      <c r="D33" s="25">
        <v>0</v>
      </c>
      <c r="E33" s="25">
        <v>245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</row>
    <row r="34" spans="1:12" ht="18" customHeight="1" x14ac:dyDescent="0.2">
      <c r="A34" s="18" t="s">
        <v>88</v>
      </c>
      <c r="B34" s="24" t="s">
        <v>121</v>
      </c>
      <c r="C34" s="25">
        <v>0</v>
      </c>
      <c r="D34" s="25">
        <v>0</v>
      </c>
      <c r="E34" s="25">
        <v>480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</row>
    <row r="35" spans="1:12" ht="18" customHeight="1" x14ac:dyDescent="0.2">
      <c r="A35" s="18" t="s">
        <v>89</v>
      </c>
      <c r="B35" s="24" t="s">
        <v>122</v>
      </c>
      <c r="C35" s="25">
        <v>0</v>
      </c>
      <c r="D35" s="25">
        <v>0</v>
      </c>
      <c r="E35" s="25">
        <v>0</v>
      </c>
      <c r="F35" s="25">
        <v>582</v>
      </c>
      <c r="G35" s="25">
        <v>0</v>
      </c>
      <c r="H35" s="25">
        <v>110</v>
      </c>
      <c r="I35" s="25">
        <v>138</v>
      </c>
      <c r="J35" s="25">
        <v>0</v>
      </c>
      <c r="K35" s="25">
        <v>0</v>
      </c>
      <c r="L35" s="25">
        <v>0</v>
      </c>
    </row>
    <row r="36" spans="1:12" ht="18" customHeight="1" x14ac:dyDescent="0.2">
      <c r="A36" s="18" t="s">
        <v>90</v>
      </c>
      <c r="B36" s="24" t="s">
        <v>123</v>
      </c>
      <c r="C36" s="25">
        <v>0</v>
      </c>
      <c r="D36" s="25">
        <v>0</v>
      </c>
      <c r="E36" s="25">
        <v>350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</row>
    <row r="37" spans="1:12" ht="18" customHeight="1" x14ac:dyDescent="0.2">
      <c r="A37" s="18" t="s">
        <v>91</v>
      </c>
      <c r="B37" s="24" t="s">
        <v>124</v>
      </c>
      <c r="C37" s="25">
        <v>0</v>
      </c>
      <c r="D37" s="25">
        <v>0</v>
      </c>
      <c r="E37" s="25">
        <v>440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</row>
    <row r="38" spans="1:12" ht="18" customHeight="1" x14ac:dyDescent="0.2">
      <c r="A38" s="18" t="s">
        <v>92</v>
      </c>
      <c r="B38" s="24" t="s">
        <v>125</v>
      </c>
      <c r="C38" s="25">
        <v>1203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</row>
    <row r="39" spans="1:12" ht="18" customHeight="1" x14ac:dyDescent="0.2">
      <c r="A39" s="18" t="s">
        <v>93</v>
      </c>
      <c r="B39" s="24" t="s">
        <v>126</v>
      </c>
      <c r="C39" s="25">
        <v>0</v>
      </c>
      <c r="D39" s="25">
        <v>0</v>
      </c>
      <c r="E39" s="25">
        <v>510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</row>
    <row r="40" spans="1:12" ht="18" customHeight="1" x14ac:dyDescent="0.2">
      <c r="A40" s="18" t="s">
        <v>94</v>
      </c>
      <c r="B40" s="24" t="s">
        <v>127</v>
      </c>
      <c r="C40" s="25">
        <v>0</v>
      </c>
      <c r="D40" s="25">
        <v>0</v>
      </c>
      <c r="E40" s="25">
        <v>515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</row>
    <row r="41" spans="1:12" ht="18" customHeight="1" x14ac:dyDescent="0.2">
      <c r="A41" s="18" t="s">
        <v>95</v>
      </c>
      <c r="B41" s="24" t="s">
        <v>128</v>
      </c>
      <c r="C41" s="25">
        <v>0</v>
      </c>
      <c r="D41" s="25">
        <v>0</v>
      </c>
      <c r="E41" s="25">
        <v>515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</row>
    <row r="42" spans="1:12" ht="18" customHeight="1" x14ac:dyDescent="0.2">
      <c r="A42" s="18" t="s">
        <v>96</v>
      </c>
      <c r="B42" s="24" t="s">
        <v>129</v>
      </c>
      <c r="C42" s="25">
        <v>0</v>
      </c>
      <c r="D42" s="25">
        <v>0</v>
      </c>
      <c r="E42" s="25">
        <v>615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</row>
    <row r="43" spans="1:12" ht="18" customHeight="1" x14ac:dyDescent="0.2">
      <c r="A43" s="18" t="s">
        <v>97</v>
      </c>
      <c r="B43" s="24" t="s">
        <v>130</v>
      </c>
      <c r="C43" s="25">
        <v>0</v>
      </c>
      <c r="D43" s="25">
        <v>0</v>
      </c>
      <c r="E43" s="25">
        <v>390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</row>
    <row r="44" spans="1:12" ht="18" customHeight="1" x14ac:dyDescent="0.2">
      <c r="A44" s="18" t="s">
        <v>98</v>
      </c>
      <c r="B44" s="24" t="s">
        <v>131</v>
      </c>
      <c r="C44" s="25">
        <v>0</v>
      </c>
      <c r="D44" s="25">
        <v>0</v>
      </c>
      <c r="E44" s="25">
        <v>41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</row>
    <row r="45" spans="1:12" ht="18" customHeight="1" x14ac:dyDescent="0.2">
      <c r="A45" s="18" t="s">
        <v>132</v>
      </c>
      <c r="B45" s="24" t="s">
        <v>136</v>
      </c>
      <c r="C45" s="25">
        <v>880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</row>
    <row r="46" spans="1:12" ht="18" customHeight="1" x14ac:dyDescent="0.2">
      <c r="A46" s="18" t="s">
        <v>133</v>
      </c>
      <c r="B46" s="30" t="s">
        <v>137</v>
      </c>
      <c r="C46" s="31">
        <v>880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</row>
    <row r="47" spans="1:12" ht="18" customHeight="1" x14ac:dyDescent="0.2">
      <c r="A47" s="18" t="s">
        <v>135</v>
      </c>
      <c r="B47" s="32" t="s">
        <v>138</v>
      </c>
      <c r="C47" s="31">
        <v>880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</row>
    <row r="48" spans="1:12" ht="31.5" customHeight="1" x14ac:dyDescent="0.2">
      <c r="A48" s="19" t="s">
        <v>134</v>
      </c>
      <c r="B48" s="20" t="s">
        <v>49</v>
      </c>
      <c r="C48" s="21">
        <f t="shared" ref="C48:L48" si="0">SUM(C13:C47)</f>
        <v>4656</v>
      </c>
      <c r="D48" s="21">
        <f t="shared" si="0"/>
        <v>2</v>
      </c>
      <c r="E48" s="21">
        <f t="shared" si="0"/>
        <v>12631</v>
      </c>
      <c r="F48" s="21">
        <f t="shared" si="0"/>
        <v>752</v>
      </c>
      <c r="G48" s="21">
        <f t="shared" si="0"/>
        <v>0</v>
      </c>
      <c r="H48" s="21">
        <f t="shared" si="0"/>
        <v>120</v>
      </c>
      <c r="I48" s="21">
        <f t="shared" si="0"/>
        <v>208</v>
      </c>
      <c r="J48" s="21">
        <f t="shared" si="0"/>
        <v>0</v>
      </c>
      <c r="K48" s="21">
        <f t="shared" si="0"/>
        <v>0</v>
      </c>
      <c r="L48" s="21">
        <f t="shared" si="0"/>
        <v>0</v>
      </c>
    </row>
    <row r="49" spans="1:12" ht="35.25" customHeight="1" x14ac:dyDescent="0.2">
      <c r="A49" s="19" t="s">
        <v>84</v>
      </c>
      <c r="B49" s="20" t="s">
        <v>51</v>
      </c>
      <c r="C49" s="21">
        <f>C48</f>
        <v>4656</v>
      </c>
      <c r="D49" s="21">
        <f t="shared" ref="D49:L49" si="1">D48</f>
        <v>2</v>
      </c>
      <c r="E49" s="21">
        <f t="shared" si="1"/>
        <v>12631</v>
      </c>
      <c r="F49" s="21">
        <f t="shared" si="1"/>
        <v>752</v>
      </c>
      <c r="G49" s="21">
        <f t="shared" si="1"/>
        <v>0</v>
      </c>
      <c r="H49" s="21">
        <f t="shared" si="1"/>
        <v>120</v>
      </c>
      <c r="I49" s="21">
        <f t="shared" si="1"/>
        <v>208</v>
      </c>
      <c r="J49" s="21">
        <f t="shared" si="1"/>
        <v>0</v>
      </c>
      <c r="K49" s="21">
        <f t="shared" si="1"/>
        <v>0</v>
      </c>
      <c r="L49" s="21">
        <f t="shared" si="1"/>
        <v>0</v>
      </c>
    </row>
  </sheetData>
  <mergeCells count="15">
    <mergeCell ref="G1:L1"/>
    <mergeCell ref="K2:L2"/>
    <mergeCell ref="A11:L11"/>
    <mergeCell ref="A12:L12"/>
    <mergeCell ref="A3:L3"/>
    <mergeCell ref="A5:A9"/>
    <mergeCell ref="B5:B9"/>
    <mergeCell ref="C5:L5"/>
    <mergeCell ref="C6:L6"/>
    <mergeCell ref="C7:C8"/>
    <mergeCell ref="D7:D8"/>
    <mergeCell ref="E7:I7"/>
    <mergeCell ref="J7:J8"/>
    <mergeCell ref="K7:K8"/>
    <mergeCell ref="L7:L8"/>
  </mergeCells>
  <phoneticPr fontId="24" type="noConversion"/>
  <pageMargins left="0.74803149606299213" right="0.23622047244094491" top="0.15748031496062992" bottom="0.15748031496062992" header="0.19685039370078741" footer="0.19685039370078741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Форма №1 на 2028</vt:lpstr>
      <vt:lpstr>Форма №2 на 2028</vt:lpstr>
      <vt:lpstr>'Форма №1 на 2028'!Заголовки_для_печати</vt:lpstr>
      <vt:lpstr>'Форма №1 на 2028'!Область_печати</vt:lpstr>
      <vt:lpstr>'Форма №2 на 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Боброва Нина Сергеевна</cp:lastModifiedBy>
  <cp:lastPrinted>2026-05-13T04:44:41Z</cp:lastPrinted>
  <dcterms:created xsi:type="dcterms:W3CDTF">2017-08-25T04:56:02Z</dcterms:created>
  <dcterms:modified xsi:type="dcterms:W3CDTF">2026-05-13T04:45:31Z</dcterms:modified>
</cp:coreProperties>
</file>